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595" windowHeight="7935" firstSheet="3" activeTab="4"/>
  </bookViews>
  <sheets>
    <sheet name="CUENTA HUESPED" sheetId="1" r:id="rId1"/>
    <sheet name="INFORME DE VENTAS" sheetId="4" r:id="rId2"/>
    <sheet name="DIARIO DE CUENTAS POR PAGAR" sheetId="5" r:id="rId3"/>
    <sheet name="ORDEN DE COMPRA" sheetId="6" r:id="rId4"/>
    <sheet name="PRONOSTICO DE VENTAS DE A Y B" sheetId="7" r:id="rId5"/>
    <sheet name="INFORME DE COSTOS DE A Y B " sheetId="8" r:id="rId6"/>
    <sheet name="PRES. DEL DEP. DE A Y B" sheetId="9" r:id="rId7"/>
    <sheet name="INFOR. DE EXCEP. DE A Y B" sheetId="10" r:id="rId8"/>
  </sheets>
  <calcPr calcId="124519"/>
</workbook>
</file>

<file path=xl/calcChain.xml><?xml version="1.0" encoding="utf-8"?>
<calcChain xmlns="http://schemas.openxmlformats.org/spreadsheetml/2006/main">
  <c r="H15" i="1"/>
  <c r="H16" s="1"/>
  <c r="H17" s="1"/>
  <c r="H18" s="1"/>
  <c r="H19" s="1"/>
  <c r="H20" s="1"/>
  <c r="H23" s="1"/>
</calcChain>
</file>

<file path=xl/sharedStrings.xml><?xml version="1.0" encoding="utf-8"?>
<sst xmlns="http://schemas.openxmlformats.org/spreadsheetml/2006/main" count="222" uniqueCount="178">
  <si>
    <t xml:space="preserve">Fecha </t>
  </si>
  <si>
    <t>Habitación</t>
  </si>
  <si>
    <t>Transacción</t>
  </si>
  <si>
    <t>Nombre cuenta</t>
  </si>
  <si>
    <t xml:space="preserve">cantidad </t>
  </si>
  <si>
    <t>Saldo</t>
  </si>
  <si>
    <t>Cargo habitación</t>
  </si>
  <si>
    <t>Impuestos Habitación</t>
  </si>
  <si>
    <t>Telefono 23584232</t>
  </si>
  <si>
    <t>Restaurante</t>
  </si>
  <si>
    <t>Bar</t>
  </si>
  <si>
    <t>Lavanderia</t>
  </si>
  <si>
    <t>Saldo a pagar:</t>
  </si>
  <si>
    <t>:   Cuenta aceptada/ aprobada</t>
  </si>
  <si>
    <t>:   SR. GUILLIVER W.</t>
  </si>
  <si>
    <t>:   Pago : Factura a compañía</t>
  </si>
  <si>
    <t>:   No. De tarjeta : 4400 1234 9876</t>
  </si>
  <si>
    <t>:   Vence                 : 12/14</t>
  </si>
  <si>
    <t>:   Aut/ ord             : 0110112</t>
  </si>
  <si>
    <t>Firma del Huésped ____________________________________________________________________</t>
  </si>
  <si>
    <t>MORGAN'S of Sydney</t>
  </si>
  <si>
    <t>23043308 Victoria Street</t>
  </si>
  <si>
    <t>CUENTA HUÉSPED</t>
  </si>
  <si>
    <t>: SR. WILLIAM GULLIVER</t>
  </si>
  <si>
    <t>: 35 GRAFTON STREET</t>
  </si>
  <si>
    <t>:  BONDI JUNCTION</t>
  </si>
  <si>
    <t>: NSW 2022</t>
  </si>
  <si>
    <t>Habitación 202</t>
  </si>
  <si>
    <t>CUENTA HUESPED</t>
  </si>
  <si>
    <t xml:space="preserve">                                                                                                                                                                                                                                 </t>
  </si>
  <si>
    <t>INFORME DE VENTAS DE ALIMENTOS Y BEBIDAS</t>
  </si>
  <si>
    <t>en dolares</t>
  </si>
  <si>
    <t>A LA FECHA</t>
  </si>
  <si>
    <t>EN EL MES</t>
  </si>
  <si>
    <t>CARNE/ PESCADO / AVES</t>
  </si>
  <si>
    <t>VEGETALES</t>
  </si>
  <si>
    <t>ALIMENTOS SECOS</t>
  </si>
  <si>
    <t>ALIMENTOS ENLATADOS</t>
  </si>
  <si>
    <t>PRODUCTOS LACTEOS</t>
  </si>
  <si>
    <t>LICOR</t>
  </si>
  <si>
    <t>TOTAL</t>
  </si>
  <si>
    <t>COMEDOR</t>
  </si>
  <si>
    <t>BAR</t>
  </si>
  <si>
    <t>CANTIDAD</t>
  </si>
  <si>
    <t>PORCENTAJE</t>
  </si>
  <si>
    <t>DIARIO DE CUENTAS POR PAGAR</t>
  </si>
  <si>
    <t>CUENTA</t>
  </si>
  <si>
    <t>CARGOS</t>
  </si>
  <si>
    <t>ABONOS</t>
  </si>
  <si>
    <t>SALDO ANT.</t>
  </si>
  <si>
    <t>SALDO</t>
  </si>
  <si>
    <t>JUNIO 12</t>
  </si>
  <si>
    <t>JUNIO 13</t>
  </si>
  <si>
    <t>JUNIO 14</t>
  </si>
  <si>
    <t>JUNIO 19</t>
  </si>
  <si>
    <t>312 PACIFIC TEL</t>
  </si>
  <si>
    <t>156 ACE CLEANERS</t>
  </si>
  <si>
    <t>217 METRO INS</t>
  </si>
  <si>
    <t>762 CHEMPRO</t>
  </si>
  <si>
    <t>722 UNITED LINEN</t>
  </si>
  <si>
    <t>_</t>
  </si>
  <si>
    <t>-</t>
  </si>
  <si>
    <t>0.00</t>
  </si>
  <si>
    <t>ORDEN DE COMPRA</t>
  </si>
  <si>
    <t>No._______________</t>
  </si>
  <si>
    <t>Fecha de pedido</t>
  </si>
  <si>
    <t>Envío vía</t>
  </si>
  <si>
    <t>Términos</t>
  </si>
  <si>
    <t>LAB</t>
  </si>
  <si>
    <t>Requisición No.</t>
  </si>
  <si>
    <t>Fecha requerida</t>
  </si>
  <si>
    <t>Este numero debe aparecer en toda la correspondencia, facturas y paquetes</t>
  </si>
  <si>
    <t>PROVEEDOR</t>
  </si>
  <si>
    <t xml:space="preserve">FACTURAR A </t>
  </si>
  <si>
    <t xml:space="preserve">ENVIAR A </t>
  </si>
  <si>
    <t>NOTA: DEBERÁN SEGUIR TODAS LAS INSTRUCCIONES O NO SE ACEPTARÁ LA MERCANCÍA</t>
  </si>
  <si>
    <t>1.</t>
  </si>
  <si>
    <t>Esta orden debe ser confirmada por medio de su procesamiento y devolución en un plazo maximo de 14 dias posteriores a su recepción</t>
  </si>
  <si>
    <t>2.</t>
  </si>
  <si>
    <t>No surta la orden si el precio es mayor al especifico</t>
  </si>
  <si>
    <t>3.</t>
  </si>
  <si>
    <t>Todas las entregas deben de ir acompañadas de una nota de empaque</t>
  </si>
  <si>
    <t>4.</t>
  </si>
  <si>
    <t>Indique la cantidad y el numero de esta orden de compra en todos los paquetes.</t>
  </si>
  <si>
    <t>5.</t>
  </si>
  <si>
    <t>El proveedor pagara por adelantado todos los cargospor envío</t>
  </si>
  <si>
    <t>6.</t>
  </si>
  <si>
    <t>Para que el pago sea mas oportuno, envíe la factura con el número de compra y el conocimiento de embarque a la dirección indicada en "Factura a"</t>
  </si>
  <si>
    <t xml:space="preserve">Cantidad </t>
  </si>
  <si>
    <t>Descripción del artículo</t>
  </si>
  <si>
    <t>Precio Unitario</t>
  </si>
  <si>
    <t>Extensión</t>
  </si>
  <si>
    <t>NO ENVIE LA MERCANCÍA POR COBRAR A MENOS QUE LO AUTORICE EL CLIENTE.</t>
  </si>
  <si>
    <t>Aceptado por el proveedor:</t>
  </si>
  <si>
    <t>Fecha de embarque:________________________</t>
  </si>
  <si>
    <t>Nombre de la compañía_________________</t>
  </si>
  <si>
    <t>Firma:________________</t>
  </si>
  <si>
    <t>Fecha:_____________________</t>
  </si>
  <si>
    <t>DEPARTAMENTO DE ALIMENTOS Y BEBIDAS</t>
  </si>
  <si>
    <t>INFORME DE COSTOS</t>
  </si>
  <si>
    <t>JULIO</t>
  </si>
  <si>
    <t>GASTOS</t>
  </si>
  <si>
    <t>IMPUESTOS / PRESTACIONES</t>
  </si>
  <si>
    <t>COSTOS DE ALIMENTOS</t>
  </si>
  <si>
    <t>COSTOS DE BEBIDAS</t>
  </si>
  <si>
    <t>SUMINISTROS</t>
  </si>
  <si>
    <t>MÚSICA Y ENTRETENIMIENTO</t>
  </si>
  <si>
    <t>IMPRESIÓN Y PUBLICIDAD</t>
  </si>
  <si>
    <t>PRONÓSTICO DE VENTAS DE ALIMENTOS Y BEBIDAS</t>
  </si>
  <si>
    <t>ENERO</t>
  </si>
  <si>
    <t>FEBRERO</t>
  </si>
  <si>
    <t>MARZO</t>
  </si>
  <si>
    <t>ABRIL</t>
  </si>
  <si>
    <t>MAYO</t>
  </si>
  <si>
    <t>JUNIO</t>
  </si>
  <si>
    <t>VENTAS DE HABITACIONES</t>
  </si>
  <si>
    <t>OCUP. PROY</t>
  </si>
  <si>
    <t>VENTAS PROYECTADAS</t>
  </si>
  <si>
    <t>263500</t>
  </si>
  <si>
    <t>VENTAS DE ALIMENTOS Y BEBIDAS</t>
  </si>
  <si>
    <t>RESTAURANTE</t>
  </si>
  <si>
    <t>CAFETERIA</t>
  </si>
  <si>
    <t>SERVICIO A LAS HABITACIONES</t>
  </si>
  <si>
    <t>(ROOM SERVICE)</t>
  </si>
  <si>
    <t>29512</t>
  </si>
  <si>
    <t>17523</t>
  </si>
  <si>
    <t>14756</t>
  </si>
  <si>
    <t>7378</t>
  </si>
  <si>
    <t>TOTAL DE VENTAS</t>
  </si>
  <si>
    <t>69169</t>
  </si>
  <si>
    <t>PRONÓSTICO DE VENTAS  DE ALIMENTOS Y BEBIDAS</t>
  </si>
  <si>
    <t>AÑO ANT.</t>
  </si>
  <si>
    <t>VENTAS BRUTAS</t>
  </si>
  <si>
    <t>NÓMINA</t>
  </si>
  <si>
    <t>BLANCOS / CRISTALERÍA</t>
  </si>
  <si>
    <t>GASTOS TOTALES  DEPARTAMENTO</t>
  </si>
  <si>
    <t>GANANCIA DEL DEPARTAMENTO</t>
  </si>
  <si>
    <t>INFORME DE COSTOS DE A Y B</t>
  </si>
  <si>
    <t>PRESUPUESTO DEL DEPARTAMENTO DE ALIMENTOS Y BEBIDAS</t>
  </si>
  <si>
    <t>PRESUPUESTO DEL DEPARTAMETO DE ALIMENTOS Y BEBIDAS</t>
  </si>
  <si>
    <t>INGRESOS</t>
  </si>
  <si>
    <t>GASTOS OPERATIVOS</t>
  </si>
  <si>
    <t>SUELDOS Y SALARIOS</t>
  </si>
  <si>
    <t>IMPUESTOS Y PRESTACIONES</t>
  </si>
  <si>
    <t>BLANCOS Y CRISTALERÍAS</t>
  </si>
  <si>
    <t>SUMINISTROS DE COCINA</t>
  </si>
  <si>
    <t>SUMINISTROS DE RESTAURANTE</t>
  </si>
  <si>
    <t>SUMINISTROS DE BAR</t>
  </si>
  <si>
    <t>UNIFORMES Y LAVANDERIA</t>
  </si>
  <si>
    <t>TOTAL DE GASTOS</t>
  </si>
  <si>
    <t>44005</t>
  </si>
  <si>
    <t>8801</t>
  </si>
  <si>
    <t>92225</t>
  </si>
  <si>
    <t>6061</t>
  </si>
  <si>
    <t>3953</t>
  </si>
  <si>
    <t>7905</t>
  </si>
  <si>
    <t>4480</t>
  </si>
  <si>
    <t>3162</t>
  </si>
  <si>
    <t>1976</t>
  </si>
  <si>
    <t>FLUJO DE EFECTIVO</t>
  </si>
  <si>
    <t>PERIODO</t>
  </si>
  <si>
    <t>ACUMULADO</t>
  </si>
  <si>
    <t>INFORME DE EXCEPCIONES  DE A Y B</t>
  </si>
  <si>
    <t>INFORME DE EXCEPCIONES DE ALIMENTOS Y BEBIDAS</t>
  </si>
  <si>
    <t>REAL</t>
  </si>
  <si>
    <t>PRESUPUESTO</t>
  </si>
  <si>
    <t>VARIACIÓN</t>
  </si>
  <si>
    <t xml:space="preserve">COSTOS DE ALIMENTOS </t>
  </si>
  <si>
    <t>COSTO DE BEBIDAS</t>
  </si>
  <si>
    <t>BLANCOS Y CRISTALERÍA</t>
  </si>
  <si>
    <t>0%</t>
  </si>
  <si>
    <t>2.1%</t>
  </si>
  <si>
    <t>-7.4%</t>
  </si>
  <si>
    <t>-4.5%</t>
  </si>
  <si>
    <t>4.7%</t>
  </si>
  <si>
    <t>0.3%</t>
  </si>
  <si>
    <t>-1.8%</t>
  </si>
  <si>
    <t>.0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</si>
</sst>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8" tint="-0.499984740745262"/>
      <name val="Century"/>
      <family val="1"/>
    </font>
    <font>
      <b/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15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2" fontId="3" fillId="2" borderId="0" xfId="0" applyNumberFormat="1" applyFont="1" applyFill="1" applyBorder="1"/>
    <xf numFmtId="0" fontId="0" fillId="2" borderId="2" xfId="0" applyFill="1" applyBorder="1"/>
    <xf numFmtId="0" fontId="3" fillId="2" borderId="0" xfId="0" applyFont="1" applyFill="1" applyBorder="1" applyAlignment="1">
      <alignment horizontal="right"/>
    </xf>
    <xf numFmtId="2" fontId="0" fillId="2" borderId="0" xfId="0" applyNumberForma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4" fillId="2" borderId="0" xfId="0" applyFont="1" applyFill="1"/>
    <xf numFmtId="15" fontId="3" fillId="2" borderId="0" xfId="0" applyNumberFormat="1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3" fillId="2" borderId="0" xfId="0" applyFont="1" applyFill="1" applyBorder="1" applyAlignment="1">
      <alignment horizontal="left"/>
    </xf>
    <xf numFmtId="2" fontId="0" fillId="2" borderId="0" xfId="0" applyNumberFormat="1" applyFill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0" fillId="2" borderId="0" xfId="0" applyNumberForma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1" fillId="2" borderId="11" xfId="0" applyFont="1" applyFill="1" applyBorder="1"/>
    <xf numFmtId="0" fontId="2" fillId="2" borderId="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12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49" fontId="0" fillId="2" borderId="0" xfId="0" applyNumberForma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0" fillId="2" borderId="7" xfId="0" applyFill="1" applyBorder="1" applyAlignment="1">
      <alignment horizontal="right"/>
    </xf>
    <xf numFmtId="0" fontId="1" fillId="2" borderId="7" xfId="0" applyFont="1" applyFill="1" applyBorder="1"/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9" fontId="0" fillId="2" borderId="7" xfId="0" applyNumberFormat="1" applyFill="1" applyBorder="1" applyAlignment="1">
      <alignment horizontal="center"/>
    </xf>
    <xf numFmtId="15" fontId="2" fillId="2" borderId="0" xfId="0" applyNumberFormat="1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15" fontId="3" fillId="2" borderId="24" xfId="0" applyNumberFormat="1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164" fontId="3" fillId="2" borderId="24" xfId="0" applyNumberFormat="1" applyFont="1" applyFill="1" applyBorder="1" applyAlignment="1">
      <alignment horizontal="left"/>
    </xf>
    <xf numFmtId="49" fontId="3" fillId="2" borderId="24" xfId="0" applyNumberFormat="1" applyFont="1" applyFill="1" applyBorder="1" applyAlignment="1">
      <alignment horizontal="left"/>
    </xf>
    <xf numFmtId="15" fontId="3" fillId="2" borderId="9" xfId="0" applyNumberFormat="1" applyFont="1" applyFill="1" applyBorder="1" applyAlignment="1">
      <alignment horizontal="left"/>
    </xf>
    <xf numFmtId="0" fontId="3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/>
    <xf numFmtId="9" fontId="3" fillId="2" borderId="0" xfId="0" applyNumberFormat="1" applyFont="1" applyFill="1" applyBorder="1" applyAlignment="1">
      <alignment horizontal="center"/>
    </xf>
    <xf numFmtId="0" fontId="3" fillId="2" borderId="9" xfId="0" applyFont="1" applyFill="1" applyBorder="1"/>
    <xf numFmtId="164" fontId="3" fillId="2" borderId="9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right"/>
    </xf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2" fillId="2" borderId="0" xfId="0" applyFont="1" applyFill="1" applyBorder="1"/>
    <xf numFmtId="0" fontId="3" fillId="2" borderId="0" xfId="0" applyFont="1" applyFill="1" applyAlignment="1">
      <alignment horizontal="center"/>
    </xf>
    <xf numFmtId="0" fontId="2" fillId="2" borderId="9" xfId="0" applyFont="1" applyFill="1" applyBorder="1" applyAlignment="1"/>
    <xf numFmtId="0" fontId="3" fillId="2" borderId="9" xfId="0" applyFont="1" applyFill="1" applyBorder="1" applyAlignment="1">
      <alignment horizontal="right"/>
    </xf>
    <xf numFmtId="9" fontId="3" fillId="2" borderId="4" xfId="0" applyNumberFormat="1" applyFont="1" applyFill="1" applyBorder="1" applyAlignment="1">
      <alignment horizontal="center"/>
    </xf>
    <xf numFmtId="15" fontId="3" fillId="2" borderId="4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/>
    <xf numFmtId="0" fontId="2" fillId="2" borderId="9" xfId="0" applyFont="1" applyFill="1" applyBorder="1"/>
    <xf numFmtId="164" fontId="2" fillId="2" borderId="9" xfId="0" applyNumberFormat="1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07"/>
  <sheetViews>
    <sheetView topLeftCell="A16" workbookViewId="0">
      <selection activeCell="J24" sqref="J24"/>
    </sheetView>
  </sheetViews>
  <sheetFormatPr baseColWidth="10" defaultRowHeight="15"/>
  <cols>
    <col min="2" max="2" width="2.5703125" customWidth="1"/>
    <col min="5" max="5" width="16.7109375" customWidth="1"/>
    <col min="6" max="6" width="23" customWidth="1"/>
    <col min="8" max="8" width="13.28515625" customWidth="1"/>
    <col min="9" max="9" width="2.5703125" customWidth="1"/>
  </cols>
  <sheetData>
    <row r="1" spans="2:12" s="1" customFormat="1"/>
    <row r="2" spans="2:12" s="1" customFormat="1" ht="20.25">
      <c r="B2" s="26" t="s">
        <v>28</v>
      </c>
    </row>
    <row r="3" spans="2:12" s="1" customFormat="1" ht="15.75" thickBot="1"/>
    <row r="4" spans="2:12" s="1" customFormat="1" ht="15.75" thickTop="1">
      <c r="B4" s="2"/>
      <c r="C4" s="3"/>
      <c r="D4" s="3"/>
      <c r="E4" s="3"/>
      <c r="F4" s="3"/>
      <c r="G4" s="3"/>
      <c r="H4" s="3"/>
      <c r="I4" s="4"/>
    </row>
    <row r="5" spans="2:12" s="1" customFormat="1">
      <c r="B5" s="5"/>
      <c r="C5" s="48" t="s">
        <v>20</v>
      </c>
      <c r="D5" s="48"/>
      <c r="E5" s="48"/>
      <c r="F5" s="48"/>
      <c r="G5" s="48"/>
      <c r="H5" s="48"/>
      <c r="I5" s="6"/>
    </row>
    <row r="6" spans="2:12" s="1" customFormat="1">
      <c r="B6" s="5"/>
      <c r="C6" s="48" t="s">
        <v>21</v>
      </c>
      <c r="D6" s="48"/>
      <c r="E6" s="48"/>
      <c r="F6" s="48"/>
      <c r="G6" s="48"/>
      <c r="H6" s="48"/>
      <c r="I6" s="6"/>
    </row>
    <row r="7" spans="2:12" s="1" customFormat="1">
      <c r="B7" s="5"/>
      <c r="C7" s="22" t="s">
        <v>22</v>
      </c>
      <c r="D7" s="22"/>
      <c r="E7" s="22"/>
      <c r="F7" s="22"/>
      <c r="G7" s="22"/>
      <c r="H7" s="22"/>
      <c r="I7" s="6"/>
    </row>
    <row r="8" spans="2:12" s="1" customFormat="1">
      <c r="B8" s="5"/>
      <c r="C8" s="22"/>
      <c r="D8" s="22"/>
      <c r="E8" s="22"/>
      <c r="F8" s="22" t="s">
        <v>23</v>
      </c>
      <c r="G8" s="22"/>
      <c r="H8" s="22" t="s">
        <v>27</v>
      </c>
      <c r="I8" s="6"/>
    </row>
    <row r="9" spans="2:12" s="1" customFormat="1">
      <c r="B9" s="5"/>
      <c r="C9" s="23"/>
      <c r="D9" s="23"/>
      <c r="E9" s="23"/>
      <c r="F9" s="23" t="s">
        <v>24</v>
      </c>
      <c r="G9" s="23"/>
      <c r="H9" s="23"/>
      <c r="I9" s="6"/>
    </row>
    <row r="10" spans="2:12" s="1" customFormat="1">
      <c r="B10" s="5"/>
      <c r="C10" s="24"/>
      <c r="D10" s="24"/>
      <c r="E10" s="24"/>
      <c r="F10" s="24" t="s">
        <v>25</v>
      </c>
      <c r="G10" s="24"/>
      <c r="H10" s="24"/>
      <c r="I10" s="6"/>
      <c r="L10" s="1" t="s">
        <v>29</v>
      </c>
    </row>
    <row r="11" spans="2:12" s="1" customFormat="1">
      <c r="B11" s="5"/>
      <c r="C11" s="24"/>
      <c r="D11" s="24"/>
      <c r="E11" s="24"/>
      <c r="F11" s="25" t="s">
        <v>26</v>
      </c>
      <c r="G11" s="24"/>
      <c r="H11" s="24"/>
      <c r="I11" s="6"/>
    </row>
    <row r="12" spans="2:12" s="1" customFormat="1" ht="15.75" thickBot="1">
      <c r="B12" s="5"/>
      <c r="C12" s="8"/>
      <c r="D12" s="8"/>
      <c r="E12" s="8"/>
      <c r="F12" s="8"/>
      <c r="G12" s="8"/>
      <c r="H12" s="8"/>
      <c r="I12" s="6"/>
    </row>
    <row r="13" spans="2:12" s="1" customFormat="1" ht="15.75" thickBot="1">
      <c r="B13" s="5"/>
      <c r="C13" s="10"/>
      <c r="D13" s="10"/>
      <c r="E13" s="10"/>
      <c r="F13" s="10"/>
      <c r="G13" s="10"/>
      <c r="H13" s="10"/>
      <c r="I13" s="6"/>
    </row>
    <row r="14" spans="2:12" s="1" customFormat="1" ht="16.5" thickBot="1">
      <c r="B14" s="5"/>
      <c r="C14" s="11" t="s">
        <v>0</v>
      </c>
      <c r="D14" s="11" t="s">
        <v>1</v>
      </c>
      <c r="E14" s="11" t="s">
        <v>2</v>
      </c>
      <c r="F14" s="11" t="s">
        <v>3</v>
      </c>
      <c r="G14" s="11" t="s">
        <v>4</v>
      </c>
      <c r="H14" s="11" t="s">
        <v>5</v>
      </c>
      <c r="I14" s="6"/>
    </row>
    <row r="15" spans="2:12" s="1" customFormat="1" ht="22.5" customHeight="1">
      <c r="B15" s="5"/>
      <c r="C15" s="12">
        <v>40971</v>
      </c>
      <c r="D15" s="13">
        <v>202</v>
      </c>
      <c r="E15" s="13">
        <v>7700</v>
      </c>
      <c r="F15" s="14" t="s">
        <v>6</v>
      </c>
      <c r="G15" s="15">
        <v>125</v>
      </c>
      <c r="H15" s="15">
        <f>+G15</f>
        <v>125</v>
      </c>
      <c r="I15" s="6"/>
    </row>
    <row r="16" spans="2:12" s="1" customFormat="1" ht="18.75" customHeight="1">
      <c r="B16" s="5"/>
      <c r="C16" s="12">
        <v>40971</v>
      </c>
      <c r="D16" s="13">
        <v>202</v>
      </c>
      <c r="E16" s="13">
        <v>7800</v>
      </c>
      <c r="F16" s="14" t="s">
        <v>7</v>
      </c>
      <c r="G16" s="15">
        <v>6.75</v>
      </c>
      <c r="H16" s="15">
        <f>+H15+G16</f>
        <v>131.75</v>
      </c>
      <c r="I16" s="6"/>
    </row>
    <row r="17" spans="2:9" s="1" customFormat="1" ht="18.75" customHeight="1">
      <c r="B17" s="5"/>
      <c r="C17" s="12">
        <v>40971</v>
      </c>
      <c r="D17" s="13">
        <v>202</v>
      </c>
      <c r="E17" s="13">
        <v>7725</v>
      </c>
      <c r="F17" s="14" t="s">
        <v>8</v>
      </c>
      <c r="G17" s="15">
        <v>0.5</v>
      </c>
      <c r="H17" s="15">
        <f>+H16+G17</f>
        <v>132.25</v>
      </c>
      <c r="I17" s="6"/>
    </row>
    <row r="18" spans="2:9" s="1" customFormat="1" ht="18.75" customHeight="1">
      <c r="B18" s="5"/>
      <c r="C18" s="12">
        <v>40971</v>
      </c>
      <c r="D18" s="13">
        <v>202</v>
      </c>
      <c r="E18" s="13">
        <v>8170</v>
      </c>
      <c r="F18" s="14" t="s">
        <v>9</v>
      </c>
      <c r="G18" s="15">
        <v>12.37</v>
      </c>
      <c r="H18" s="15">
        <f>+H17+G18</f>
        <v>144.62</v>
      </c>
      <c r="I18" s="6"/>
    </row>
    <row r="19" spans="2:9" s="1" customFormat="1" ht="18.75" customHeight="1">
      <c r="B19" s="5"/>
      <c r="C19" s="12">
        <v>40971</v>
      </c>
      <c r="D19" s="13">
        <v>202</v>
      </c>
      <c r="E19" s="13">
        <v>8183</v>
      </c>
      <c r="F19" s="14" t="s">
        <v>10</v>
      </c>
      <c r="G19" s="15">
        <v>7.5</v>
      </c>
      <c r="H19" s="15">
        <f>+H18+G19</f>
        <v>152.12</v>
      </c>
      <c r="I19" s="6"/>
    </row>
    <row r="20" spans="2:9" s="1" customFormat="1" ht="19.5" customHeight="1">
      <c r="B20" s="5"/>
      <c r="C20" s="12">
        <v>40971</v>
      </c>
      <c r="D20" s="13">
        <v>202</v>
      </c>
      <c r="E20" s="13">
        <v>8219</v>
      </c>
      <c r="F20" s="14" t="s">
        <v>11</v>
      </c>
      <c r="G20" s="15">
        <v>32</v>
      </c>
      <c r="H20" s="15">
        <f>+H19+G20</f>
        <v>184.12</v>
      </c>
      <c r="I20" s="6"/>
    </row>
    <row r="21" spans="2:9" s="1" customFormat="1" ht="15.75" thickBot="1">
      <c r="B21" s="5"/>
      <c r="C21" s="16"/>
      <c r="D21" s="16"/>
      <c r="E21" s="16"/>
      <c r="F21" s="16"/>
      <c r="G21" s="16"/>
      <c r="H21" s="16"/>
      <c r="I21" s="6"/>
    </row>
    <row r="22" spans="2:9" s="1" customFormat="1">
      <c r="B22" s="5"/>
      <c r="C22" s="8"/>
      <c r="D22" s="8"/>
      <c r="E22" s="8"/>
      <c r="F22" s="8"/>
      <c r="G22" s="8"/>
      <c r="H22" s="8"/>
      <c r="I22" s="6"/>
    </row>
    <row r="23" spans="2:9" s="1" customFormat="1" ht="15.75">
      <c r="B23" s="5"/>
      <c r="C23" s="8"/>
      <c r="D23" s="8"/>
      <c r="E23" s="8"/>
      <c r="F23" s="8"/>
      <c r="G23" s="17" t="s">
        <v>12</v>
      </c>
      <c r="H23" s="18">
        <f>+H20</f>
        <v>184.12</v>
      </c>
      <c r="I23" s="6"/>
    </row>
    <row r="24" spans="2:9" s="1" customFormat="1">
      <c r="B24" s="5"/>
      <c r="C24" s="8"/>
      <c r="D24" s="8"/>
      <c r="E24" s="8"/>
      <c r="F24" s="8"/>
      <c r="G24" s="8"/>
      <c r="H24" s="8"/>
      <c r="I24" s="6"/>
    </row>
    <row r="25" spans="2:9" s="1" customFormat="1">
      <c r="B25" s="5"/>
      <c r="C25" s="8"/>
      <c r="D25" s="8"/>
      <c r="E25" s="8"/>
      <c r="F25" s="8" t="s">
        <v>13</v>
      </c>
      <c r="G25" s="8"/>
      <c r="H25" s="8"/>
      <c r="I25" s="6"/>
    </row>
    <row r="26" spans="2:9" s="1" customFormat="1">
      <c r="B26" s="5"/>
      <c r="C26" s="8"/>
      <c r="D26" s="8"/>
      <c r="E26" s="8"/>
      <c r="F26" s="8" t="s">
        <v>14</v>
      </c>
      <c r="G26" s="8"/>
      <c r="H26" s="8"/>
      <c r="I26" s="6"/>
    </row>
    <row r="27" spans="2:9" s="1" customFormat="1">
      <c r="B27" s="5"/>
      <c r="C27" s="8"/>
      <c r="D27" s="8"/>
      <c r="E27" s="8"/>
      <c r="F27" s="8" t="s">
        <v>15</v>
      </c>
      <c r="G27" s="8"/>
      <c r="H27" s="8"/>
      <c r="I27" s="6"/>
    </row>
    <row r="28" spans="2:9" s="1" customFormat="1">
      <c r="B28" s="5"/>
      <c r="C28" s="8"/>
      <c r="D28" s="8"/>
      <c r="E28" s="8"/>
      <c r="F28" s="8" t="s">
        <v>16</v>
      </c>
      <c r="G28" s="8"/>
      <c r="H28" s="8"/>
      <c r="I28" s="6"/>
    </row>
    <row r="29" spans="2:9" s="1" customFormat="1">
      <c r="B29" s="5"/>
      <c r="C29" s="8"/>
      <c r="D29" s="8"/>
      <c r="E29" s="8"/>
      <c r="F29" s="8" t="s">
        <v>17</v>
      </c>
      <c r="G29" s="8"/>
      <c r="H29" s="8"/>
      <c r="I29" s="6"/>
    </row>
    <row r="30" spans="2:9" s="1" customFormat="1">
      <c r="B30" s="5"/>
      <c r="C30" s="8"/>
      <c r="D30" s="8"/>
      <c r="E30" s="8"/>
      <c r="F30" s="8" t="s">
        <v>18</v>
      </c>
      <c r="G30" s="8"/>
      <c r="H30" s="8"/>
      <c r="I30" s="6"/>
    </row>
    <row r="31" spans="2:9" s="1" customFormat="1">
      <c r="B31" s="5"/>
      <c r="C31" s="8"/>
      <c r="D31" s="8"/>
      <c r="E31" s="8"/>
      <c r="F31" s="8"/>
      <c r="G31" s="8"/>
      <c r="H31" s="8"/>
      <c r="I31" s="6"/>
    </row>
    <row r="32" spans="2:9" s="1" customFormat="1">
      <c r="B32" s="5"/>
      <c r="C32" s="8" t="s">
        <v>19</v>
      </c>
      <c r="D32" s="8"/>
      <c r="E32" s="8"/>
      <c r="F32" s="8"/>
      <c r="G32" s="8"/>
      <c r="H32" s="8"/>
      <c r="I32" s="6"/>
    </row>
    <row r="33" spans="2:9" s="1" customFormat="1" ht="15.75" thickBot="1">
      <c r="B33" s="19"/>
      <c r="C33" s="20"/>
      <c r="D33" s="20"/>
      <c r="E33" s="20"/>
      <c r="F33" s="20"/>
      <c r="G33" s="20"/>
      <c r="H33" s="20"/>
      <c r="I33" s="21"/>
    </row>
    <row r="34" spans="2:9" s="1" customFormat="1" ht="15.75" thickTop="1"/>
    <row r="35" spans="2:9" s="1" customFormat="1"/>
    <row r="36" spans="2:9" s="1" customFormat="1"/>
    <row r="37" spans="2:9" s="1" customFormat="1"/>
    <row r="38" spans="2:9" s="1" customFormat="1"/>
    <row r="39" spans="2:9" s="1" customFormat="1"/>
    <row r="40" spans="2:9" s="1" customFormat="1"/>
    <row r="41" spans="2:9" s="1" customFormat="1"/>
    <row r="42" spans="2:9" s="1" customFormat="1"/>
    <row r="43" spans="2:9" s="1" customFormat="1"/>
    <row r="44" spans="2:9" s="1" customFormat="1"/>
    <row r="45" spans="2:9" s="1" customFormat="1"/>
    <row r="46" spans="2:9" s="1" customFormat="1"/>
    <row r="47" spans="2:9" s="1" customFormat="1"/>
    <row r="48" spans="2:9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</sheetData>
  <mergeCells count="2">
    <mergeCell ref="C5:H5"/>
    <mergeCell ref="C6:H6"/>
  </mergeCells>
  <pageMargins left="0.70866141732283472" right="0.37" top="0.41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93"/>
  <sheetViews>
    <sheetView workbookViewId="0">
      <selection activeCell="E22" sqref="E22"/>
    </sheetView>
  </sheetViews>
  <sheetFormatPr baseColWidth="10" defaultRowHeight="15"/>
  <cols>
    <col min="2" max="2" width="1.85546875" customWidth="1"/>
    <col min="3" max="3" width="26.5703125" customWidth="1"/>
    <col min="4" max="4" width="7.140625" customWidth="1"/>
    <col min="5" max="5" width="13.7109375" customWidth="1"/>
    <col min="6" max="6" width="14.28515625" customWidth="1"/>
    <col min="7" max="7" width="12.140625" customWidth="1"/>
    <col min="8" max="8" width="13.28515625" customWidth="1"/>
    <col min="9" max="9" width="2.42578125" customWidth="1"/>
  </cols>
  <sheetData>
    <row r="1" spans="2:9" s="1" customFormat="1"/>
    <row r="2" spans="2:9" s="1" customFormat="1" ht="20.25">
      <c r="B2" s="26" t="s">
        <v>30</v>
      </c>
    </row>
    <row r="3" spans="2:9" s="1" customFormat="1" ht="15.75" thickBot="1"/>
    <row r="4" spans="2:9" s="1" customFormat="1" ht="15.75" thickTop="1">
      <c r="B4" s="2"/>
      <c r="C4" s="3"/>
      <c r="D4" s="3"/>
      <c r="E4" s="3"/>
      <c r="F4" s="3"/>
      <c r="G4" s="3"/>
      <c r="H4" s="3"/>
      <c r="I4" s="4"/>
    </row>
    <row r="5" spans="2:9" s="1" customFormat="1">
      <c r="B5" s="5"/>
      <c r="C5" s="48" t="s">
        <v>30</v>
      </c>
      <c r="D5" s="48"/>
      <c r="E5" s="48"/>
      <c r="F5" s="48"/>
      <c r="G5" s="48"/>
      <c r="H5" s="48"/>
      <c r="I5" s="6"/>
    </row>
    <row r="6" spans="2:9" s="1" customFormat="1">
      <c r="B6" s="5"/>
      <c r="C6" s="48" t="s">
        <v>31</v>
      </c>
      <c r="D6" s="48"/>
      <c r="E6" s="48"/>
      <c r="F6" s="48"/>
      <c r="G6" s="48"/>
      <c r="H6" s="48"/>
      <c r="I6" s="6"/>
    </row>
    <row r="7" spans="2:9" s="1" customFormat="1">
      <c r="B7" s="5"/>
      <c r="C7" s="22"/>
      <c r="D7" s="22"/>
      <c r="E7" s="22"/>
      <c r="F7" s="22"/>
      <c r="G7" s="22"/>
      <c r="H7" s="22"/>
      <c r="I7" s="6"/>
    </row>
    <row r="8" spans="2:9" s="1" customFormat="1">
      <c r="B8" s="5"/>
      <c r="C8" s="22"/>
      <c r="D8" s="22"/>
      <c r="E8" s="48" t="s">
        <v>32</v>
      </c>
      <c r="F8" s="48"/>
      <c r="G8" s="48" t="s">
        <v>33</v>
      </c>
      <c r="H8" s="48"/>
      <c r="I8" s="6"/>
    </row>
    <row r="9" spans="2:9" s="1" customFormat="1" ht="15.75">
      <c r="B9" s="5"/>
      <c r="C9" s="23"/>
      <c r="D9" s="23"/>
      <c r="E9" s="17" t="s">
        <v>43</v>
      </c>
      <c r="F9" s="17" t="s">
        <v>44</v>
      </c>
      <c r="G9" s="17" t="s">
        <v>43</v>
      </c>
      <c r="H9" s="17" t="s">
        <v>44</v>
      </c>
      <c r="I9" s="66"/>
    </row>
    <row r="10" spans="2:9" s="1" customFormat="1" ht="22.5" customHeight="1">
      <c r="B10" s="5"/>
      <c r="C10" s="27" t="s">
        <v>34</v>
      </c>
      <c r="D10" s="13"/>
      <c r="E10" s="30">
        <v>4642</v>
      </c>
      <c r="F10" s="34">
        <v>38.1</v>
      </c>
      <c r="G10" s="1">
        <v>4218.2299999999996</v>
      </c>
      <c r="H10" s="1">
        <v>34.51</v>
      </c>
      <c r="I10" s="6"/>
    </row>
    <row r="11" spans="2:9" s="1" customFormat="1" ht="18.75" customHeight="1">
      <c r="B11" s="5"/>
      <c r="C11" s="27" t="s">
        <v>35</v>
      </c>
      <c r="D11" s="13"/>
      <c r="E11" s="28">
        <v>2934.12</v>
      </c>
      <c r="F11" s="35">
        <v>24.1</v>
      </c>
      <c r="G11" s="15">
        <v>3176.2</v>
      </c>
      <c r="H11" s="15">
        <v>25.98</v>
      </c>
      <c r="I11" s="6"/>
    </row>
    <row r="12" spans="2:9" s="1" customFormat="1" ht="18.75" customHeight="1">
      <c r="B12" s="5"/>
      <c r="C12" s="27" t="s">
        <v>36</v>
      </c>
      <c r="D12" s="13"/>
      <c r="E12" s="31">
        <v>1205.3</v>
      </c>
      <c r="F12" s="35">
        <v>9.9</v>
      </c>
      <c r="G12" s="15">
        <v>934.29</v>
      </c>
      <c r="H12" s="15">
        <v>7.64</v>
      </c>
      <c r="I12" s="6"/>
    </row>
    <row r="13" spans="2:9" s="1" customFormat="1" ht="18.75" customHeight="1">
      <c r="B13" s="5"/>
      <c r="C13" s="27" t="s">
        <v>37</v>
      </c>
      <c r="D13" s="13"/>
      <c r="E13" s="31">
        <v>824.3</v>
      </c>
      <c r="F13" s="35">
        <v>6.8</v>
      </c>
      <c r="G13" s="15">
        <v>1002.56</v>
      </c>
      <c r="H13" s="15">
        <v>8.1999999999999993</v>
      </c>
      <c r="I13" s="6"/>
    </row>
    <row r="14" spans="2:9" s="1" customFormat="1" ht="18.75" customHeight="1">
      <c r="B14" s="5"/>
      <c r="C14" s="27" t="s">
        <v>38</v>
      </c>
      <c r="D14" s="13"/>
      <c r="E14" s="31">
        <v>917.13</v>
      </c>
      <c r="F14" s="35">
        <v>7.5</v>
      </c>
      <c r="G14" s="15">
        <v>880.22</v>
      </c>
      <c r="H14" s="15">
        <v>7.2</v>
      </c>
      <c r="I14" s="6"/>
    </row>
    <row r="15" spans="2:9" s="1" customFormat="1" ht="19.5" customHeight="1">
      <c r="B15" s="5"/>
      <c r="C15" s="27" t="s">
        <v>39</v>
      </c>
      <c r="D15" s="13"/>
      <c r="E15" s="31">
        <v>1663</v>
      </c>
      <c r="F15" s="35">
        <v>13.6</v>
      </c>
      <c r="G15" s="15">
        <v>2012.72</v>
      </c>
      <c r="H15" s="15">
        <v>16.47</v>
      </c>
      <c r="I15" s="6"/>
    </row>
    <row r="16" spans="2:9" s="1" customFormat="1" ht="15.75">
      <c r="B16" s="5"/>
      <c r="C16" s="8" t="s">
        <v>40</v>
      </c>
      <c r="D16" s="8"/>
      <c r="E16" s="31">
        <v>12185.85</v>
      </c>
      <c r="F16" s="36">
        <v>100</v>
      </c>
      <c r="G16" s="17">
        <v>12224.22</v>
      </c>
      <c r="H16" s="18">
        <v>100</v>
      </c>
      <c r="I16" s="6"/>
    </row>
    <row r="17" spans="2:9" s="1" customFormat="1">
      <c r="B17" s="5"/>
      <c r="C17" s="8" t="s">
        <v>41</v>
      </c>
      <c r="D17" s="8"/>
      <c r="E17" s="32">
        <v>9992.4</v>
      </c>
      <c r="F17" s="36">
        <v>82</v>
      </c>
      <c r="G17" s="8">
        <v>10023.86</v>
      </c>
      <c r="H17" s="18">
        <v>82</v>
      </c>
      <c r="I17" s="6"/>
    </row>
    <row r="18" spans="2:9" s="1" customFormat="1">
      <c r="B18" s="5"/>
      <c r="C18" s="8" t="s">
        <v>42</v>
      </c>
      <c r="D18" s="8"/>
      <c r="E18" s="32">
        <v>2193.54</v>
      </c>
      <c r="F18" s="36">
        <v>18</v>
      </c>
      <c r="G18" s="8">
        <v>2200.36</v>
      </c>
      <c r="H18" s="18">
        <v>18</v>
      </c>
      <c r="I18" s="6"/>
    </row>
    <row r="19" spans="2:9" s="1" customFormat="1" ht="15.75" thickBot="1">
      <c r="B19" s="19"/>
      <c r="C19" s="20"/>
      <c r="D19" s="20"/>
      <c r="E19" s="20"/>
      <c r="F19" s="20"/>
      <c r="G19" s="20"/>
      <c r="H19" s="20"/>
      <c r="I19" s="21"/>
    </row>
    <row r="20" spans="2:9" s="1" customFormat="1" ht="15.75" thickTop="1"/>
    <row r="21" spans="2:9" s="1" customFormat="1"/>
    <row r="22" spans="2:9" s="1" customFormat="1"/>
    <row r="23" spans="2:9" s="1" customFormat="1"/>
    <row r="24" spans="2:9" s="1" customFormat="1"/>
    <row r="25" spans="2:9" s="1" customFormat="1"/>
    <row r="26" spans="2:9" s="1" customFormat="1"/>
    <row r="27" spans="2:9" s="1" customFormat="1"/>
    <row r="28" spans="2:9" s="1" customFormat="1"/>
    <row r="29" spans="2:9" s="1" customFormat="1"/>
    <row r="30" spans="2:9" s="1" customFormat="1"/>
    <row r="31" spans="2:9" s="1" customFormat="1"/>
    <row r="32" spans="2:9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</sheetData>
  <mergeCells count="4">
    <mergeCell ref="C5:H5"/>
    <mergeCell ref="C6:H6"/>
    <mergeCell ref="E8:F8"/>
    <mergeCell ref="G8:H8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90"/>
  <sheetViews>
    <sheetView workbookViewId="0">
      <selection activeCell="E19" sqref="E19"/>
    </sheetView>
  </sheetViews>
  <sheetFormatPr baseColWidth="10" defaultRowHeight="15"/>
  <cols>
    <col min="2" max="2" width="1.7109375" customWidth="1"/>
    <col min="3" max="3" width="11.5703125" customWidth="1"/>
    <col min="4" max="4" width="18.5703125" customWidth="1"/>
    <col min="5" max="5" width="10.140625" customWidth="1"/>
    <col min="6" max="6" width="8.85546875" customWidth="1"/>
    <col min="7" max="7" width="14.42578125" customWidth="1"/>
    <col min="8" max="8" width="10.42578125" customWidth="1"/>
    <col min="9" max="9" width="2.140625" customWidth="1"/>
  </cols>
  <sheetData>
    <row r="1" spans="2:9" s="1" customFormat="1"/>
    <row r="2" spans="2:9" s="1" customFormat="1" ht="20.25">
      <c r="B2" s="26" t="s">
        <v>45</v>
      </c>
    </row>
    <row r="3" spans="2:9" s="1" customFormat="1" ht="15.75" thickBot="1"/>
    <row r="4" spans="2:9" s="1" customFormat="1" ht="15.75" thickTop="1">
      <c r="B4" s="2"/>
      <c r="C4" s="3"/>
      <c r="D4" s="3"/>
      <c r="E4" s="3"/>
      <c r="F4" s="3"/>
      <c r="G4" s="3"/>
      <c r="H4" s="3"/>
      <c r="I4" s="4"/>
    </row>
    <row r="5" spans="2:9" s="1" customFormat="1">
      <c r="B5" s="5"/>
      <c r="C5" s="23" t="s">
        <v>45</v>
      </c>
      <c r="D5" s="23"/>
      <c r="E5" s="23"/>
      <c r="F5" s="23"/>
      <c r="G5" s="23"/>
      <c r="H5" s="23"/>
      <c r="I5" s="6"/>
    </row>
    <row r="6" spans="2:9" s="1" customFormat="1" ht="15.75" thickBot="1">
      <c r="B6" s="5"/>
      <c r="C6" s="8"/>
      <c r="D6" s="8"/>
      <c r="E6" s="8"/>
      <c r="F6" s="8"/>
      <c r="G6" s="8"/>
      <c r="H6" s="8"/>
      <c r="I6" s="6"/>
    </row>
    <row r="7" spans="2:9" s="1" customFormat="1" ht="16.5" thickBot="1">
      <c r="B7" s="5"/>
      <c r="C7" s="11" t="s">
        <v>0</v>
      </c>
      <c r="D7" s="11" t="s">
        <v>46</v>
      </c>
      <c r="E7" s="11" t="s">
        <v>47</v>
      </c>
      <c r="F7" s="11" t="s">
        <v>48</v>
      </c>
      <c r="G7" s="11" t="s">
        <v>49</v>
      </c>
      <c r="H7" s="11" t="s">
        <v>50</v>
      </c>
      <c r="I7" s="6"/>
    </row>
    <row r="8" spans="2:9" s="1" customFormat="1" ht="22.5" customHeight="1">
      <c r="B8" s="5"/>
      <c r="C8" s="37" t="s">
        <v>51</v>
      </c>
      <c r="D8" s="29" t="s">
        <v>55</v>
      </c>
      <c r="E8" s="13">
        <v>6233.87</v>
      </c>
      <c r="F8" s="13" t="s">
        <v>61</v>
      </c>
      <c r="G8" s="33">
        <v>13542.19</v>
      </c>
      <c r="H8" s="15">
        <v>19776.060000000001</v>
      </c>
      <c r="I8" s="6"/>
    </row>
    <row r="9" spans="2:9" s="1" customFormat="1" ht="18.75" customHeight="1">
      <c r="B9" s="5"/>
      <c r="C9" s="37" t="s">
        <v>52</v>
      </c>
      <c r="D9" s="29" t="s">
        <v>56</v>
      </c>
      <c r="E9" s="13">
        <v>1204.4000000000001</v>
      </c>
      <c r="F9" s="13">
        <v>19.77</v>
      </c>
      <c r="G9" s="33">
        <v>2416.2199999999998</v>
      </c>
      <c r="H9" s="15">
        <v>3600.85</v>
      </c>
      <c r="I9" s="6"/>
    </row>
    <row r="10" spans="2:9" s="1" customFormat="1" ht="18.75" customHeight="1">
      <c r="B10" s="5"/>
      <c r="C10" s="37" t="s">
        <v>52</v>
      </c>
      <c r="D10" s="29" t="s">
        <v>57</v>
      </c>
      <c r="E10" s="13">
        <v>742.18</v>
      </c>
      <c r="F10" s="13" t="s">
        <v>61</v>
      </c>
      <c r="G10" s="33" t="s">
        <v>61</v>
      </c>
      <c r="H10" s="15">
        <v>742.18</v>
      </c>
      <c r="I10" s="6"/>
    </row>
    <row r="11" spans="2:9" s="1" customFormat="1" ht="18.75" customHeight="1">
      <c r="B11" s="5"/>
      <c r="C11" s="37" t="s">
        <v>53</v>
      </c>
      <c r="D11" s="29" t="s">
        <v>58</v>
      </c>
      <c r="E11" s="13">
        <v>392.8</v>
      </c>
      <c r="F11" s="13" t="s">
        <v>61</v>
      </c>
      <c r="G11" s="33" t="s">
        <v>61</v>
      </c>
      <c r="H11" s="15">
        <v>392.8</v>
      </c>
      <c r="I11" s="6"/>
    </row>
    <row r="12" spans="2:9" s="1" customFormat="1" ht="18.75" customHeight="1">
      <c r="B12" s="5"/>
      <c r="C12" s="37" t="s">
        <v>54</v>
      </c>
      <c r="D12" s="29" t="s">
        <v>55</v>
      </c>
      <c r="E12" s="13" t="s">
        <v>60</v>
      </c>
      <c r="F12" s="13">
        <v>7308.32</v>
      </c>
      <c r="G12" s="33">
        <v>19776.060000000001</v>
      </c>
      <c r="H12" s="15">
        <v>12467.74</v>
      </c>
      <c r="I12" s="6"/>
    </row>
    <row r="13" spans="2:9" s="1" customFormat="1" ht="19.5" customHeight="1">
      <c r="B13" s="5"/>
      <c r="C13" s="37" t="s">
        <v>54</v>
      </c>
      <c r="D13" s="29" t="s">
        <v>56</v>
      </c>
      <c r="E13" s="13" t="s">
        <v>60</v>
      </c>
      <c r="F13" s="13">
        <v>1211.82</v>
      </c>
      <c r="G13" s="33">
        <v>3600.85</v>
      </c>
      <c r="H13" s="15">
        <v>2389.0300000000002</v>
      </c>
      <c r="I13" s="6"/>
    </row>
    <row r="14" spans="2:9" s="1" customFormat="1" ht="15.75">
      <c r="B14" s="5"/>
      <c r="C14" s="37" t="s">
        <v>54</v>
      </c>
      <c r="D14" s="9" t="s">
        <v>59</v>
      </c>
      <c r="E14" s="7" t="s">
        <v>60</v>
      </c>
      <c r="F14" s="7">
        <v>822.4</v>
      </c>
      <c r="G14" s="7">
        <v>822.4</v>
      </c>
      <c r="H14" s="38" t="s">
        <v>62</v>
      </c>
      <c r="I14" s="6"/>
    </row>
    <row r="15" spans="2:9" s="1" customFormat="1">
      <c r="B15" s="5"/>
      <c r="C15" s="8"/>
      <c r="D15" s="8"/>
      <c r="E15" s="8"/>
      <c r="F15" s="7"/>
      <c r="G15" s="8"/>
      <c r="H15" s="8"/>
      <c r="I15" s="6"/>
    </row>
    <row r="16" spans="2:9" s="1" customFormat="1" ht="15.75" thickBot="1">
      <c r="B16" s="19"/>
      <c r="C16" s="20"/>
      <c r="D16" s="20"/>
      <c r="E16" s="20"/>
      <c r="F16" s="20"/>
      <c r="G16" s="20"/>
      <c r="H16" s="20"/>
      <c r="I16" s="21"/>
    </row>
    <row r="17" s="1" customFormat="1" ht="15.75" thickTop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4"/>
  <sheetViews>
    <sheetView workbookViewId="0">
      <selection activeCell="H34" sqref="H34"/>
    </sheetView>
  </sheetViews>
  <sheetFormatPr baseColWidth="10" defaultRowHeight="15"/>
  <cols>
    <col min="1" max="1" width="1.5703125" customWidth="1"/>
    <col min="2" max="2" width="23.85546875" customWidth="1"/>
    <col min="3" max="3" width="8.140625" customWidth="1"/>
    <col min="4" max="4" width="19.42578125" customWidth="1"/>
    <col min="5" max="5" width="21" customWidth="1"/>
    <col min="6" max="6" width="16.5703125" customWidth="1"/>
    <col min="7" max="7" width="1.28515625" customWidth="1"/>
  </cols>
  <sheetData>
    <row r="1" spans="1:10" s="1" customFormat="1"/>
    <row r="2" spans="1:10" s="1" customFormat="1" ht="20.25">
      <c r="A2" s="26" t="s">
        <v>63</v>
      </c>
    </row>
    <row r="3" spans="1:10" s="1" customFormat="1" ht="15.75" thickBot="1"/>
    <row r="4" spans="1:10" s="1" customFormat="1" ht="15.75" thickTop="1">
      <c r="A4" s="2"/>
      <c r="B4" s="3"/>
      <c r="C4" s="3"/>
      <c r="D4" s="3"/>
      <c r="E4" s="3"/>
      <c r="F4" s="3"/>
      <c r="G4" s="4"/>
    </row>
    <row r="5" spans="1:10" s="1" customFormat="1">
      <c r="A5" s="5"/>
      <c r="B5" s="23" t="s">
        <v>63</v>
      </c>
      <c r="C5" s="23"/>
      <c r="D5" s="23"/>
      <c r="E5" s="23"/>
      <c r="F5" s="23"/>
      <c r="G5" s="6"/>
    </row>
    <row r="6" spans="1:10" s="1" customFormat="1">
      <c r="A6" s="5"/>
      <c r="B6" s="23"/>
      <c r="C6" s="23"/>
      <c r="D6" s="23"/>
      <c r="E6" s="23"/>
      <c r="F6" s="23"/>
      <c r="G6" s="6"/>
    </row>
    <row r="7" spans="1:10" s="1" customFormat="1" ht="15.75" thickBot="1">
      <c r="A7" s="5"/>
      <c r="B7" s="63" t="s">
        <v>64</v>
      </c>
      <c r="C7" s="63"/>
      <c r="D7" s="22"/>
      <c r="E7" s="22"/>
      <c r="F7" s="22"/>
      <c r="G7" s="6"/>
    </row>
    <row r="8" spans="1:10" s="1" customFormat="1" ht="22.5" customHeight="1" thickBot="1">
      <c r="A8" s="5"/>
      <c r="B8" s="22"/>
      <c r="C8" s="22"/>
      <c r="D8" s="22"/>
      <c r="E8" s="42" t="s">
        <v>65</v>
      </c>
      <c r="F8" s="22"/>
      <c r="G8" s="6"/>
    </row>
    <row r="9" spans="1:10" s="1" customFormat="1" ht="18.75" customHeight="1" thickBot="1">
      <c r="A9" s="5"/>
      <c r="B9" s="64" t="s">
        <v>71</v>
      </c>
      <c r="C9" s="64"/>
      <c r="D9" s="23"/>
      <c r="E9" s="42" t="s">
        <v>66</v>
      </c>
      <c r="F9" s="23"/>
      <c r="G9" s="6"/>
    </row>
    <row r="10" spans="1:10" s="1" customFormat="1" ht="20.25" customHeight="1" thickBot="1">
      <c r="A10" s="5"/>
      <c r="B10" s="64"/>
      <c r="C10" s="64"/>
      <c r="D10" s="24"/>
      <c r="E10" s="42" t="s">
        <v>67</v>
      </c>
      <c r="F10" s="40" t="s">
        <v>68</v>
      </c>
      <c r="G10" s="6"/>
      <c r="J10" s="1" t="s">
        <v>29</v>
      </c>
    </row>
    <row r="11" spans="1:10" s="1" customFormat="1" ht="21" customHeight="1" thickBot="1">
      <c r="A11" s="5"/>
      <c r="B11" s="24"/>
      <c r="C11" s="24"/>
      <c r="D11" s="25"/>
      <c r="E11" s="42" t="s">
        <v>69</v>
      </c>
      <c r="F11" s="40" t="s">
        <v>70</v>
      </c>
      <c r="G11" s="6"/>
    </row>
    <row r="12" spans="1:10" s="1" customFormat="1">
      <c r="A12" s="5"/>
      <c r="B12" s="9" t="s">
        <v>72</v>
      </c>
      <c r="C12" s="8"/>
      <c r="D12" s="8"/>
      <c r="E12" s="8"/>
      <c r="F12" s="8"/>
      <c r="G12" s="6"/>
    </row>
    <row r="13" spans="1:10" s="1" customFormat="1" ht="18.75" customHeight="1">
      <c r="A13" s="5"/>
      <c r="B13" s="9"/>
      <c r="C13" s="8"/>
      <c r="D13" s="8"/>
      <c r="E13" s="65" t="s">
        <v>75</v>
      </c>
      <c r="F13" s="65"/>
      <c r="G13" s="6"/>
    </row>
    <row r="14" spans="1:10" s="1" customFormat="1" ht="15.75">
      <c r="A14" s="5"/>
      <c r="B14" s="41"/>
      <c r="C14" s="39"/>
      <c r="D14" s="39"/>
      <c r="E14" s="65"/>
      <c r="F14" s="65"/>
      <c r="G14" s="6"/>
    </row>
    <row r="15" spans="1:10" s="1" customFormat="1" ht="22.5" customHeight="1">
      <c r="A15" s="5"/>
      <c r="B15" s="27" t="s">
        <v>73</v>
      </c>
      <c r="C15" s="13"/>
      <c r="D15" s="14"/>
      <c r="E15" s="15"/>
      <c r="F15" s="15"/>
      <c r="G15" s="6"/>
    </row>
    <row r="16" spans="1:10" s="1" customFormat="1" ht="18.75" customHeight="1">
      <c r="A16" s="5"/>
      <c r="B16" s="27"/>
      <c r="C16" s="13"/>
      <c r="D16" s="43" t="s">
        <v>76</v>
      </c>
      <c r="E16" s="61" t="s">
        <v>77</v>
      </c>
      <c r="F16" s="61"/>
      <c r="G16" s="6"/>
    </row>
    <row r="17" spans="1:7" s="1" customFormat="1" ht="18.75" customHeight="1">
      <c r="A17" s="5"/>
      <c r="B17" s="27"/>
      <c r="C17" s="13"/>
      <c r="D17" s="43"/>
      <c r="E17" s="61"/>
      <c r="F17" s="61"/>
      <c r="G17" s="6"/>
    </row>
    <row r="18" spans="1:7" s="1" customFormat="1" ht="18.75" customHeight="1">
      <c r="A18" s="5"/>
      <c r="B18" s="27" t="s">
        <v>74</v>
      </c>
      <c r="C18" s="13"/>
      <c r="D18" s="43" t="s">
        <v>78</v>
      </c>
      <c r="E18" s="61" t="s">
        <v>79</v>
      </c>
      <c r="F18" s="61"/>
      <c r="G18" s="6"/>
    </row>
    <row r="19" spans="1:7" s="1" customFormat="1" ht="18.75" customHeight="1">
      <c r="A19" s="5"/>
      <c r="B19" s="12"/>
      <c r="C19" s="13"/>
      <c r="D19" s="43"/>
      <c r="E19" s="61"/>
      <c r="F19" s="61"/>
      <c r="G19" s="6"/>
    </row>
    <row r="20" spans="1:7" s="1" customFormat="1" ht="19.5" customHeight="1">
      <c r="A20" s="5"/>
      <c r="B20" s="12"/>
      <c r="C20" s="13"/>
      <c r="D20" s="43" t="s">
        <v>80</v>
      </c>
      <c r="E20" s="61" t="s">
        <v>81</v>
      </c>
      <c r="F20" s="61"/>
      <c r="G20" s="6"/>
    </row>
    <row r="21" spans="1:7" s="1" customFormat="1">
      <c r="A21" s="5"/>
      <c r="B21" s="8"/>
      <c r="C21" s="8"/>
      <c r="D21" s="38"/>
      <c r="E21" s="61"/>
      <c r="F21" s="61"/>
      <c r="G21" s="6"/>
    </row>
    <row r="22" spans="1:7" s="1" customFormat="1">
      <c r="A22" s="5"/>
      <c r="B22" s="8"/>
      <c r="C22" s="8"/>
      <c r="D22" s="38" t="s">
        <v>82</v>
      </c>
      <c r="E22" s="61" t="s">
        <v>83</v>
      </c>
      <c r="F22" s="61"/>
      <c r="G22" s="6"/>
    </row>
    <row r="23" spans="1:7" s="1" customFormat="1">
      <c r="A23" s="5"/>
      <c r="B23" s="8"/>
      <c r="C23" s="8"/>
      <c r="D23" s="38"/>
      <c r="E23" s="61"/>
      <c r="F23" s="61"/>
      <c r="G23" s="6"/>
    </row>
    <row r="24" spans="1:7" s="1" customFormat="1">
      <c r="A24" s="5"/>
      <c r="B24" s="8"/>
      <c r="C24" s="8"/>
      <c r="D24" s="38" t="s">
        <v>84</v>
      </c>
      <c r="E24" s="61" t="s">
        <v>85</v>
      </c>
      <c r="F24" s="61"/>
      <c r="G24" s="6"/>
    </row>
    <row r="25" spans="1:7" s="1" customFormat="1" ht="16.5" customHeight="1">
      <c r="A25" s="5"/>
      <c r="B25" s="8"/>
      <c r="C25" s="8"/>
      <c r="D25" s="38"/>
      <c r="E25" s="61"/>
      <c r="F25" s="61"/>
      <c r="G25" s="6"/>
    </row>
    <row r="26" spans="1:7" s="1" customFormat="1" ht="24.75" customHeight="1">
      <c r="A26" s="5"/>
      <c r="B26" s="8"/>
      <c r="C26" s="8"/>
      <c r="D26" s="38" t="s">
        <v>86</v>
      </c>
      <c r="E26" s="61" t="s">
        <v>87</v>
      </c>
      <c r="F26" s="61"/>
      <c r="G26" s="6"/>
    </row>
    <row r="27" spans="1:7" s="1" customFormat="1" ht="23.25" customHeight="1">
      <c r="A27" s="5"/>
      <c r="B27" s="8"/>
      <c r="C27" s="8"/>
      <c r="D27" s="38"/>
      <c r="E27" s="61"/>
      <c r="F27" s="61"/>
      <c r="G27" s="6"/>
    </row>
    <row r="28" spans="1:7" s="1" customFormat="1" ht="15.75" thickBot="1">
      <c r="A28" s="5"/>
      <c r="B28" s="8"/>
      <c r="C28" s="8"/>
      <c r="D28" s="38"/>
      <c r="E28" s="8"/>
      <c r="F28" s="8"/>
      <c r="G28" s="6"/>
    </row>
    <row r="29" spans="1:7" s="1" customFormat="1" ht="16.5" thickBot="1">
      <c r="A29" s="5"/>
      <c r="B29" s="45" t="s">
        <v>88</v>
      </c>
      <c r="C29" s="62" t="s">
        <v>89</v>
      </c>
      <c r="D29" s="62"/>
      <c r="E29" s="46" t="s">
        <v>90</v>
      </c>
      <c r="F29" s="47" t="s">
        <v>91</v>
      </c>
      <c r="G29" s="6"/>
    </row>
    <row r="30" spans="1:7" s="1" customFormat="1">
      <c r="A30" s="5"/>
      <c r="B30" s="50"/>
      <c r="C30" s="53"/>
      <c r="D30" s="54"/>
      <c r="E30" s="50"/>
      <c r="F30" s="50"/>
      <c r="G30" s="6"/>
    </row>
    <row r="31" spans="1:7" s="1" customFormat="1">
      <c r="A31" s="5"/>
      <c r="B31" s="51"/>
      <c r="C31" s="55"/>
      <c r="D31" s="56"/>
      <c r="E31" s="51"/>
      <c r="F31" s="51"/>
      <c r="G31" s="6"/>
    </row>
    <row r="32" spans="1:7" s="1" customFormat="1">
      <c r="A32" s="5"/>
      <c r="B32" s="51"/>
      <c r="C32" s="55"/>
      <c r="D32" s="56"/>
      <c r="E32" s="51"/>
      <c r="F32" s="51"/>
      <c r="G32" s="6"/>
    </row>
    <row r="33" spans="1:7" s="1" customFormat="1">
      <c r="A33" s="5"/>
      <c r="B33" s="51"/>
      <c r="C33" s="55"/>
      <c r="D33" s="56"/>
      <c r="E33" s="51"/>
      <c r="F33" s="51"/>
      <c r="G33" s="6"/>
    </row>
    <row r="34" spans="1:7" s="1" customFormat="1" ht="15" customHeight="1" thickBot="1">
      <c r="A34" s="5"/>
      <c r="B34" s="52"/>
      <c r="C34" s="57"/>
      <c r="D34" s="58"/>
      <c r="E34" s="52"/>
      <c r="F34" s="52"/>
      <c r="G34" s="6"/>
    </row>
    <row r="35" spans="1:7" s="1" customFormat="1">
      <c r="A35" s="5"/>
      <c r="B35" s="59" t="s">
        <v>92</v>
      </c>
      <c r="C35" s="59"/>
      <c r="D35" s="59"/>
      <c r="E35" s="59"/>
      <c r="F35" s="59"/>
      <c r="G35" s="6"/>
    </row>
    <row r="36" spans="1:7" s="1" customFormat="1">
      <c r="A36" s="5"/>
      <c r="B36" s="9"/>
      <c r="C36" s="9"/>
      <c r="D36" s="9"/>
      <c r="E36" s="9"/>
      <c r="F36" s="9"/>
      <c r="G36" s="6"/>
    </row>
    <row r="37" spans="1:7" s="1" customFormat="1">
      <c r="A37" s="5"/>
      <c r="B37" s="8" t="s">
        <v>93</v>
      </c>
      <c r="C37" s="8"/>
      <c r="D37" s="60" t="s">
        <v>94</v>
      </c>
      <c r="E37" s="60"/>
      <c r="F37" s="60"/>
      <c r="G37" s="6"/>
    </row>
    <row r="38" spans="1:7" s="1" customFormat="1">
      <c r="A38" s="5"/>
      <c r="B38" s="8"/>
      <c r="C38" s="8"/>
      <c r="D38" s="44"/>
      <c r="E38" s="8"/>
      <c r="F38" s="8"/>
      <c r="G38" s="6"/>
    </row>
    <row r="39" spans="1:7" s="1" customFormat="1">
      <c r="A39" s="5"/>
      <c r="B39" s="8" t="s">
        <v>95</v>
      </c>
      <c r="C39" s="8"/>
      <c r="D39" s="44" t="s">
        <v>96</v>
      </c>
      <c r="E39" s="49" t="s">
        <v>97</v>
      </c>
      <c r="F39" s="49"/>
      <c r="G39" s="6"/>
    </row>
    <row r="40" spans="1:7" s="1" customFormat="1" ht="15.75" thickBot="1">
      <c r="A40" s="19"/>
      <c r="B40" s="20"/>
      <c r="C40" s="20"/>
      <c r="D40" s="20"/>
      <c r="E40" s="20"/>
      <c r="F40" s="20"/>
      <c r="G40" s="21"/>
    </row>
    <row r="41" spans="1:7" s="1" customFormat="1" ht="15.75" thickTop="1"/>
    <row r="42" spans="1:7" s="1" customFormat="1"/>
    <row r="43" spans="1:7" s="1" customFormat="1"/>
    <row r="44" spans="1:7" s="1" customFormat="1"/>
    <row r="45" spans="1:7" s="1" customFormat="1"/>
    <row r="46" spans="1:7" s="1" customFormat="1"/>
    <row r="47" spans="1:7" s="1" customFormat="1"/>
    <row r="48" spans="1:7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</sheetData>
  <mergeCells count="17">
    <mergeCell ref="C29:D29"/>
    <mergeCell ref="B7:C7"/>
    <mergeCell ref="B9:C10"/>
    <mergeCell ref="E13:F14"/>
    <mergeCell ref="E16:F17"/>
    <mergeCell ref="E18:F19"/>
    <mergeCell ref="E20:F21"/>
    <mergeCell ref="E22:F23"/>
    <mergeCell ref="E24:F25"/>
    <mergeCell ref="E26:F27"/>
    <mergeCell ref="E39:F39"/>
    <mergeCell ref="B30:B34"/>
    <mergeCell ref="C30:D34"/>
    <mergeCell ref="E30:E34"/>
    <mergeCell ref="F30:F34"/>
    <mergeCell ref="B35:F35"/>
    <mergeCell ref="D37:F37"/>
  </mergeCells>
  <pageMargins left="0.19" right="0.16" top="0.46" bottom="0.34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94"/>
  <sheetViews>
    <sheetView tabSelected="1" topLeftCell="A10" workbookViewId="0">
      <selection activeCell="K6" sqref="K6"/>
    </sheetView>
  </sheetViews>
  <sheetFormatPr baseColWidth="10" defaultRowHeight="15"/>
  <cols>
    <col min="1" max="1" width="2.140625" customWidth="1"/>
    <col min="2" max="2" width="29.28515625" customWidth="1"/>
    <col min="3" max="3" width="8.28515625" customWidth="1"/>
    <col min="4" max="4" width="9.28515625" customWidth="1"/>
    <col min="5" max="5" width="9.85546875" customWidth="1"/>
    <col min="6" max="6" width="9.7109375" customWidth="1"/>
    <col min="7" max="7" width="11.140625" customWidth="1"/>
    <col min="8" max="8" width="9.140625" customWidth="1"/>
    <col min="9" max="9" width="1.5703125" customWidth="1"/>
  </cols>
  <sheetData>
    <row r="1" spans="1:9" s="1" customFormat="1"/>
    <row r="2" spans="1:9" s="1" customFormat="1" ht="20.25">
      <c r="A2" s="26" t="s">
        <v>130</v>
      </c>
    </row>
    <row r="3" spans="1:9" s="1" customFormat="1" ht="15.75" thickBot="1"/>
    <row r="4" spans="1:9" s="1" customFormat="1" ht="15.75" thickTop="1">
      <c r="A4" s="2"/>
      <c r="B4" s="3"/>
      <c r="C4" s="3"/>
      <c r="D4" s="3"/>
      <c r="E4" s="3"/>
      <c r="F4" s="3"/>
      <c r="G4" s="3"/>
      <c r="H4" s="3"/>
      <c r="I4" s="4"/>
    </row>
    <row r="5" spans="1:9" s="1" customFormat="1" ht="15.75">
      <c r="A5" s="5"/>
      <c r="B5" s="80" t="s">
        <v>108</v>
      </c>
      <c r="C5" s="80"/>
      <c r="D5" s="80"/>
      <c r="E5" s="80"/>
      <c r="F5" s="80"/>
      <c r="G5" s="80"/>
      <c r="H5" s="39"/>
      <c r="I5" s="6"/>
    </row>
    <row r="6" spans="1:9" s="1" customFormat="1" ht="16.5" thickBot="1">
      <c r="A6" s="5"/>
      <c r="B6" s="81"/>
      <c r="C6" s="81"/>
      <c r="D6" s="81"/>
      <c r="E6" s="81"/>
      <c r="F6" s="81"/>
      <c r="G6" s="81"/>
      <c r="H6" s="81"/>
      <c r="I6" s="6"/>
    </row>
    <row r="7" spans="1:9" s="1" customFormat="1" ht="16.5" thickTop="1">
      <c r="A7" s="5"/>
      <c r="B7" s="82"/>
      <c r="C7" s="82" t="s">
        <v>109</v>
      </c>
      <c r="D7" s="82" t="s">
        <v>110</v>
      </c>
      <c r="E7" s="82" t="s">
        <v>111</v>
      </c>
      <c r="F7" s="82" t="s">
        <v>112</v>
      </c>
      <c r="G7" s="82" t="s">
        <v>113</v>
      </c>
      <c r="H7" s="83" t="s">
        <v>114</v>
      </c>
      <c r="I7" s="67"/>
    </row>
    <row r="8" spans="1:9" s="1" customFormat="1" ht="15.75">
      <c r="A8" s="5"/>
      <c r="B8" s="81" t="s">
        <v>115</v>
      </c>
      <c r="C8" s="81"/>
      <c r="D8" s="17"/>
      <c r="E8" s="17"/>
      <c r="F8" s="17"/>
      <c r="G8" s="17"/>
      <c r="H8" s="17"/>
      <c r="I8" s="66"/>
    </row>
    <row r="9" spans="1:9" s="1" customFormat="1" ht="28.5" customHeight="1">
      <c r="A9" s="5"/>
      <c r="B9" s="27" t="s">
        <v>116</v>
      </c>
      <c r="C9" s="84">
        <v>0.92</v>
      </c>
      <c r="D9" s="84">
        <v>0.85</v>
      </c>
      <c r="E9" s="84">
        <v>0.8</v>
      </c>
      <c r="F9" s="84">
        <v>0.72</v>
      </c>
      <c r="G9" s="84">
        <v>0.5</v>
      </c>
      <c r="H9" s="84">
        <v>0.65</v>
      </c>
      <c r="I9" s="70"/>
    </row>
    <row r="10" spans="1:9" s="1" customFormat="1" ht="22.5" customHeight="1">
      <c r="A10" s="5"/>
      <c r="B10" s="27" t="s">
        <v>117</v>
      </c>
      <c r="C10" s="13">
        <v>484840</v>
      </c>
      <c r="D10" s="13">
        <v>404600</v>
      </c>
      <c r="E10" s="35">
        <v>421600</v>
      </c>
      <c r="F10" s="13">
        <v>367200</v>
      </c>
      <c r="G10" s="37" t="s">
        <v>118</v>
      </c>
      <c r="H10" s="13">
        <v>331500</v>
      </c>
      <c r="I10" s="69"/>
    </row>
    <row r="11" spans="1:9" s="1" customFormat="1" ht="22.5" customHeight="1" thickBot="1">
      <c r="A11" s="5"/>
      <c r="B11" s="78"/>
      <c r="C11" s="79"/>
      <c r="D11" s="85"/>
      <c r="E11" s="86"/>
      <c r="F11" s="85"/>
      <c r="G11" s="87"/>
      <c r="H11" s="85"/>
      <c r="I11" s="6"/>
    </row>
    <row r="12" spans="1:9" s="1" customFormat="1" ht="22.5" customHeight="1" thickTop="1">
      <c r="A12" s="5"/>
      <c r="B12" s="71" t="s">
        <v>119</v>
      </c>
      <c r="C12" s="13"/>
      <c r="D12" s="88"/>
      <c r="E12" s="89"/>
      <c r="F12" s="88"/>
      <c r="G12" s="90"/>
      <c r="H12" s="14"/>
      <c r="I12" s="6"/>
    </row>
    <row r="13" spans="1:9" s="1" customFormat="1" ht="33.75" customHeight="1">
      <c r="A13" s="5"/>
      <c r="B13" s="27" t="s">
        <v>120</v>
      </c>
      <c r="C13" s="29">
        <v>54302</v>
      </c>
      <c r="D13" s="91">
        <v>45315</v>
      </c>
      <c r="E13" s="91">
        <v>47219</v>
      </c>
      <c r="F13" s="91">
        <v>41126</v>
      </c>
      <c r="G13" s="92" t="s">
        <v>124</v>
      </c>
      <c r="H13" s="29">
        <v>37128</v>
      </c>
      <c r="I13" s="72"/>
    </row>
    <row r="14" spans="1:9" s="1" customFormat="1" ht="22.5" customHeight="1">
      <c r="A14" s="5"/>
      <c r="B14" s="27" t="s">
        <v>121</v>
      </c>
      <c r="C14" s="29">
        <v>74665</v>
      </c>
      <c r="D14" s="91">
        <v>26906</v>
      </c>
      <c r="E14" s="91">
        <v>28036</v>
      </c>
      <c r="F14" s="91">
        <v>24419</v>
      </c>
      <c r="G14" s="92" t="s">
        <v>125</v>
      </c>
      <c r="H14" s="29">
        <v>22045</v>
      </c>
      <c r="I14" s="72"/>
    </row>
    <row r="15" spans="1:9" s="1" customFormat="1" ht="18.75" customHeight="1">
      <c r="A15" s="5"/>
      <c r="B15" s="27" t="s">
        <v>42</v>
      </c>
      <c r="C15" s="29">
        <v>27151</v>
      </c>
      <c r="D15" s="91">
        <v>22658</v>
      </c>
      <c r="E15" s="91">
        <v>23610</v>
      </c>
      <c r="F15" s="91">
        <v>20563</v>
      </c>
      <c r="G15" s="73" t="s">
        <v>126</v>
      </c>
      <c r="H15" s="29">
        <v>18564</v>
      </c>
      <c r="I15" s="72"/>
    </row>
    <row r="16" spans="1:9" s="1" customFormat="1" ht="18.75" customHeight="1">
      <c r="A16" s="5"/>
      <c r="B16" s="27" t="s">
        <v>122</v>
      </c>
      <c r="C16" s="29">
        <v>13576</v>
      </c>
      <c r="D16" s="91">
        <v>11329</v>
      </c>
      <c r="E16" s="91">
        <v>11805</v>
      </c>
      <c r="F16" s="91">
        <v>10282</v>
      </c>
      <c r="G16" s="73" t="s">
        <v>127</v>
      </c>
      <c r="H16" s="29">
        <v>9282</v>
      </c>
      <c r="I16" s="72"/>
    </row>
    <row r="17" spans="1:9" s="1" customFormat="1" ht="18.75" customHeight="1">
      <c r="A17" s="5"/>
      <c r="B17" s="27" t="s">
        <v>123</v>
      </c>
      <c r="C17" s="13"/>
      <c r="D17" s="88"/>
      <c r="E17" s="35"/>
      <c r="F17" s="88"/>
      <c r="G17" s="43"/>
      <c r="H17" s="14"/>
      <c r="I17" s="6"/>
    </row>
    <row r="18" spans="1:9" s="1" customFormat="1" ht="18.75" customHeight="1" thickBot="1">
      <c r="A18" s="5"/>
      <c r="B18" s="27"/>
      <c r="C18" s="13"/>
      <c r="D18" s="88"/>
      <c r="E18" s="35"/>
      <c r="F18" s="88"/>
      <c r="G18" s="43"/>
      <c r="H18" s="14"/>
      <c r="I18" s="6"/>
    </row>
    <row r="19" spans="1:9" s="1" customFormat="1" ht="39" customHeight="1" thickTop="1" thickBot="1">
      <c r="A19" s="5"/>
      <c r="B19" s="74" t="s">
        <v>128</v>
      </c>
      <c r="C19" s="75">
        <v>169694</v>
      </c>
      <c r="D19" s="75">
        <v>106208</v>
      </c>
      <c r="E19" s="76">
        <v>110670</v>
      </c>
      <c r="F19" s="75">
        <v>96390</v>
      </c>
      <c r="G19" s="77" t="s">
        <v>129</v>
      </c>
      <c r="H19" s="75">
        <v>87019</v>
      </c>
      <c r="I19" s="72"/>
    </row>
    <row r="20" spans="1:9" s="1" customFormat="1" ht="16.5" thickTop="1" thickBot="1">
      <c r="A20" s="19"/>
      <c r="B20" s="20"/>
      <c r="C20" s="20"/>
      <c r="D20" s="20"/>
      <c r="E20" s="20"/>
      <c r="F20" s="20"/>
      <c r="G20" s="20"/>
      <c r="H20" s="20"/>
      <c r="I20" s="21"/>
    </row>
    <row r="21" spans="1:9" s="1" customFormat="1" ht="15.75" thickTop="1"/>
    <row r="22" spans="1:9" s="1" customFormat="1"/>
    <row r="23" spans="1:9" s="1" customFormat="1"/>
    <row r="24" spans="1:9" s="1" customFormat="1"/>
    <row r="25" spans="1:9" s="1" customFormat="1"/>
    <row r="26" spans="1:9" s="1" customFormat="1"/>
    <row r="27" spans="1:9" s="1" customFormat="1"/>
    <row r="28" spans="1:9" s="1" customFormat="1"/>
    <row r="29" spans="1:9" s="1" customFormat="1"/>
    <row r="30" spans="1:9" s="1" customFormat="1"/>
    <row r="31" spans="1:9" s="1" customFormat="1"/>
    <row r="32" spans="1:9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</sheetData>
  <mergeCells count="1">
    <mergeCell ref="B5:G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295"/>
  <sheetViews>
    <sheetView workbookViewId="0">
      <selection activeCell="F10" sqref="F10"/>
    </sheetView>
  </sheetViews>
  <sheetFormatPr baseColWidth="10" defaultRowHeight="15"/>
  <cols>
    <col min="1" max="1" width="8.85546875" customWidth="1"/>
    <col min="2" max="2" width="2.140625" customWidth="1"/>
    <col min="3" max="3" width="35.7109375" customWidth="1"/>
    <col min="4" max="4" width="10.140625" customWidth="1"/>
    <col min="5" max="5" width="13.28515625" customWidth="1"/>
    <col min="6" max="6" width="14.28515625" customWidth="1"/>
    <col min="7" max="7" width="12.140625" customWidth="1"/>
    <col min="8" max="8" width="3.140625" customWidth="1"/>
  </cols>
  <sheetData>
    <row r="1" spans="2:8" s="1" customFormat="1"/>
    <row r="2" spans="2:8" s="1" customFormat="1" ht="20.25">
      <c r="B2" s="26" t="s">
        <v>137</v>
      </c>
    </row>
    <row r="3" spans="2:8" s="1" customFormat="1" ht="15.75" thickBot="1"/>
    <row r="4" spans="2:8" s="1" customFormat="1" ht="15.75" thickTop="1">
      <c r="B4" s="2"/>
      <c r="C4" s="3"/>
      <c r="D4" s="3"/>
      <c r="E4" s="3"/>
      <c r="F4" s="3"/>
      <c r="G4" s="3"/>
      <c r="H4" s="4"/>
    </row>
    <row r="5" spans="2:8" s="1" customFormat="1" ht="15.75">
      <c r="B5" s="5"/>
      <c r="C5" s="80" t="s">
        <v>98</v>
      </c>
      <c r="D5" s="80"/>
      <c r="E5" s="80"/>
      <c r="F5" s="80"/>
      <c r="G5" s="80"/>
      <c r="H5" s="6"/>
    </row>
    <row r="6" spans="2:8" s="1" customFormat="1" ht="15.75">
      <c r="B6" s="5"/>
      <c r="C6" s="80" t="s">
        <v>99</v>
      </c>
      <c r="D6" s="80"/>
      <c r="E6" s="80"/>
      <c r="F6" s="80"/>
      <c r="G6" s="80"/>
      <c r="H6" s="6"/>
    </row>
    <row r="7" spans="2:8" s="1" customFormat="1" ht="15.75">
      <c r="B7" s="5"/>
      <c r="C7" s="39"/>
      <c r="D7" s="39" t="s">
        <v>100</v>
      </c>
      <c r="E7" s="39" t="s">
        <v>44</v>
      </c>
      <c r="F7" s="39" t="s">
        <v>131</v>
      </c>
      <c r="G7" s="39" t="s">
        <v>44</v>
      </c>
      <c r="H7" s="67"/>
    </row>
    <row r="8" spans="2:8" s="1" customFormat="1" ht="15.75">
      <c r="B8" s="5"/>
      <c r="C8" s="81"/>
      <c r="D8" s="81"/>
      <c r="E8" s="17"/>
      <c r="F8" s="17"/>
      <c r="G8" s="17"/>
      <c r="H8" s="66"/>
    </row>
    <row r="9" spans="2:8" s="1" customFormat="1" ht="19.5" customHeight="1">
      <c r="B9" s="5"/>
      <c r="C9" s="27" t="s">
        <v>132</v>
      </c>
      <c r="D9" s="13">
        <v>267415</v>
      </c>
      <c r="E9" s="13">
        <v>100</v>
      </c>
      <c r="F9" s="13">
        <v>262540</v>
      </c>
      <c r="G9" s="29">
        <v>100</v>
      </c>
      <c r="H9" s="70"/>
    </row>
    <row r="10" spans="2:8" s="1" customFormat="1" ht="22.5" customHeight="1">
      <c r="B10" s="5"/>
      <c r="C10" s="27" t="s">
        <v>101</v>
      </c>
      <c r="D10" s="13"/>
      <c r="E10" s="29"/>
      <c r="F10" s="35"/>
      <c r="G10" s="29"/>
      <c r="H10" s="69"/>
    </row>
    <row r="11" spans="2:8" s="1" customFormat="1" ht="22.5" customHeight="1">
      <c r="B11" s="5"/>
      <c r="C11" s="27" t="s">
        <v>133</v>
      </c>
      <c r="D11" s="29">
        <v>89021</v>
      </c>
      <c r="E11" s="29">
        <v>33.299999999999997</v>
      </c>
      <c r="F11" s="29">
        <v>102445</v>
      </c>
      <c r="G11" s="29">
        <v>39</v>
      </c>
      <c r="H11" s="6"/>
    </row>
    <row r="12" spans="2:8" s="1" customFormat="1" ht="22.5" customHeight="1">
      <c r="B12" s="5"/>
      <c r="C12" s="27" t="s">
        <v>102</v>
      </c>
      <c r="D12" s="29">
        <v>17804</v>
      </c>
      <c r="E12" s="29">
        <v>6.7</v>
      </c>
      <c r="F12" s="29">
        <v>20489</v>
      </c>
      <c r="G12" s="29">
        <v>7.8</v>
      </c>
      <c r="H12" s="6"/>
    </row>
    <row r="13" spans="2:8" s="1" customFormat="1" ht="33.75" customHeight="1">
      <c r="B13" s="5"/>
      <c r="C13" s="27" t="s">
        <v>103</v>
      </c>
      <c r="D13" s="29">
        <v>94005</v>
      </c>
      <c r="E13" s="29">
        <v>35.200000000000003</v>
      </c>
      <c r="F13" s="29">
        <v>107312</v>
      </c>
      <c r="G13" s="29">
        <v>40.9</v>
      </c>
      <c r="H13" s="72"/>
    </row>
    <row r="14" spans="2:8" s="1" customFormat="1" ht="22.5" customHeight="1">
      <c r="B14" s="5"/>
      <c r="C14" s="27" t="s">
        <v>104</v>
      </c>
      <c r="D14" s="29">
        <v>8425</v>
      </c>
      <c r="E14" s="29">
        <v>3.2</v>
      </c>
      <c r="F14" s="29">
        <v>8512</v>
      </c>
      <c r="G14" s="29">
        <v>3.2</v>
      </c>
      <c r="H14" s="72"/>
    </row>
    <row r="15" spans="2:8" s="1" customFormat="1" ht="18.75" customHeight="1">
      <c r="B15" s="5"/>
      <c r="C15" s="27" t="s">
        <v>134</v>
      </c>
      <c r="D15" s="29">
        <v>2205</v>
      </c>
      <c r="E15" s="29">
        <v>0.8</v>
      </c>
      <c r="F15" s="29">
        <v>2036</v>
      </c>
      <c r="G15" s="29">
        <v>0.8</v>
      </c>
      <c r="H15" s="72"/>
    </row>
    <row r="16" spans="2:8" s="1" customFormat="1" ht="18.75" customHeight="1">
      <c r="B16" s="5"/>
      <c r="C16" s="27" t="s">
        <v>105</v>
      </c>
      <c r="D16" s="29">
        <v>3219</v>
      </c>
      <c r="E16" s="29">
        <v>1.2</v>
      </c>
      <c r="F16" s="29">
        <v>3404</v>
      </c>
      <c r="G16" s="29">
        <v>1.3</v>
      </c>
      <c r="H16" s="72"/>
    </row>
    <row r="17" spans="2:8" s="1" customFormat="1" ht="18.75" customHeight="1">
      <c r="B17" s="5"/>
      <c r="C17" s="27" t="s">
        <v>106</v>
      </c>
      <c r="D17" s="29">
        <v>4015</v>
      </c>
      <c r="E17" s="29">
        <v>1.5</v>
      </c>
      <c r="F17" s="29">
        <v>950</v>
      </c>
      <c r="G17" s="29">
        <v>0.4</v>
      </c>
      <c r="H17" s="6"/>
    </row>
    <row r="18" spans="2:8" s="1" customFormat="1" ht="18.75" customHeight="1">
      <c r="B18" s="5"/>
      <c r="C18" s="27" t="s">
        <v>107</v>
      </c>
      <c r="D18" s="29">
        <v>1462</v>
      </c>
      <c r="E18" s="29">
        <v>0.5</v>
      </c>
      <c r="F18" s="29">
        <v>1922</v>
      </c>
      <c r="G18" s="29">
        <v>0.7</v>
      </c>
      <c r="H18" s="6"/>
    </row>
    <row r="19" spans="2:8" s="1" customFormat="1" ht="18.75" customHeight="1">
      <c r="B19" s="5"/>
      <c r="C19" s="27" t="s">
        <v>135</v>
      </c>
      <c r="D19" s="29">
        <v>220156</v>
      </c>
      <c r="E19" s="29">
        <v>82.4</v>
      </c>
      <c r="F19" s="29">
        <v>247070</v>
      </c>
      <c r="G19" s="29">
        <v>94.1</v>
      </c>
      <c r="H19" s="6"/>
    </row>
    <row r="20" spans="2:8" s="1" customFormat="1" ht="24" customHeight="1">
      <c r="B20" s="5"/>
      <c r="C20" s="1" t="s">
        <v>136</v>
      </c>
      <c r="D20" s="29">
        <v>47259</v>
      </c>
      <c r="E20" s="29">
        <v>17.7</v>
      </c>
      <c r="F20" s="29">
        <v>15470</v>
      </c>
      <c r="G20" s="29">
        <v>5.9</v>
      </c>
      <c r="H20" s="72"/>
    </row>
    <row r="21" spans="2:8" s="1" customFormat="1" ht="15.75" thickBot="1">
      <c r="B21" s="19"/>
      <c r="C21" s="20"/>
      <c r="D21" s="20"/>
      <c r="E21" s="20"/>
      <c r="F21" s="20"/>
      <c r="G21" s="20"/>
      <c r="H21" s="21"/>
    </row>
    <row r="22" spans="2:8" s="1" customFormat="1" ht="15.75" thickTop="1"/>
    <row r="23" spans="2:8" s="1" customFormat="1"/>
    <row r="24" spans="2:8" s="1" customFormat="1"/>
    <row r="25" spans="2:8" s="1" customFormat="1"/>
    <row r="26" spans="2:8" s="1" customFormat="1"/>
    <row r="27" spans="2:8" s="1" customFormat="1"/>
    <row r="28" spans="2:8" s="1" customFormat="1"/>
    <row r="29" spans="2:8" s="1" customFormat="1"/>
    <row r="30" spans="2:8" s="1" customFormat="1"/>
    <row r="31" spans="2:8" s="1" customFormat="1"/>
    <row r="32" spans="2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</sheetData>
  <mergeCells count="2">
    <mergeCell ref="C5:G5"/>
    <mergeCell ref="C6:G6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01"/>
  <sheetViews>
    <sheetView workbookViewId="0">
      <selection activeCell="D18" sqref="D18"/>
    </sheetView>
  </sheetViews>
  <sheetFormatPr baseColWidth="10" defaultRowHeight="15"/>
  <cols>
    <col min="1" max="1" width="8.85546875" customWidth="1"/>
    <col min="2" max="2" width="2.140625" customWidth="1"/>
    <col min="3" max="3" width="30.85546875" customWidth="1"/>
    <col min="4" max="4" width="10.140625" customWidth="1"/>
    <col min="5" max="5" width="11.7109375" customWidth="1"/>
    <col min="6" max="6" width="14.28515625" customWidth="1"/>
    <col min="7" max="7" width="12.140625" customWidth="1"/>
    <col min="8" max="9" width="13.28515625" customWidth="1"/>
    <col min="10" max="10" width="3.140625" customWidth="1"/>
  </cols>
  <sheetData>
    <row r="1" spans="1:10" s="1" customFormat="1"/>
    <row r="2" spans="1:10" s="1" customFormat="1" ht="20.25">
      <c r="B2" s="26" t="s">
        <v>138</v>
      </c>
    </row>
    <row r="3" spans="1:10" s="1" customFormat="1" ht="15.75" thickBot="1"/>
    <row r="4" spans="1:10" s="1" customFormat="1" ht="15.75" thickTop="1">
      <c r="B4" s="2"/>
      <c r="C4" s="3"/>
      <c r="D4" s="3"/>
      <c r="E4" s="3"/>
      <c r="F4" s="3"/>
      <c r="G4" s="3"/>
      <c r="H4" s="3"/>
      <c r="I4" s="3"/>
      <c r="J4" s="4"/>
    </row>
    <row r="5" spans="1:10" s="1" customFormat="1" ht="15.75">
      <c r="B5" s="5"/>
      <c r="C5" s="80" t="s">
        <v>139</v>
      </c>
      <c r="D5" s="80"/>
      <c r="E5" s="80"/>
      <c r="F5" s="80"/>
      <c r="G5" s="80"/>
      <c r="H5" s="80"/>
      <c r="I5" s="39"/>
      <c r="J5" s="6"/>
    </row>
    <row r="6" spans="1:10" s="1" customFormat="1" ht="15.75">
      <c r="B6" s="5"/>
      <c r="C6" s="81"/>
      <c r="D6" s="81"/>
      <c r="E6" s="81"/>
      <c r="F6" s="81"/>
      <c r="G6" s="81"/>
      <c r="H6" s="81"/>
      <c r="I6" s="81"/>
      <c r="J6" s="6"/>
    </row>
    <row r="7" spans="1:10" s="1" customFormat="1" ht="15.75">
      <c r="B7" s="5"/>
      <c r="C7" s="39"/>
      <c r="D7" s="39" t="s">
        <v>109</v>
      </c>
      <c r="E7" s="39" t="s">
        <v>110</v>
      </c>
      <c r="F7" s="39" t="s">
        <v>111</v>
      </c>
      <c r="G7" s="39" t="s">
        <v>112</v>
      </c>
      <c r="H7" s="39" t="s">
        <v>113</v>
      </c>
      <c r="I7" s="93" t="s">
        <v>114</v>
      </c>
      <c r="J7" s="67"/>
    </row>
    <row r="8" spans="1:10" s="1" customFormat="1" ht="16.5" thickBot="1">
      <c r="B8" s="5"/>
      <c r="C8" s="81" t="s">
        <v>140</v>
      </c>
      <c r="D8" s="95"/>
      <c r="E8" s="96"/>
      <c r="F8" s="96"/>
      <c r="G8" s="17"/>
      <c r="H8" s="96"/>
      <c r="I8" s="96"/>
      <c r="J8" s="66"/>
    </row>
    <row r="9" spans="1:10" s="1" customFormat="1" ht="28.5" customHeight="1" thickTop="1">
      <c r="A9" s="6"/>
      <c r="B9" s="8"/>
      <c r="C9" s="98" t="s">
        <v>116</v>
      </c>
      <c r="D9" s="84">
        <v>0.92</v>
      </c>
      <c r="E9" s="84">
        <v>0.85</v>
      </c>
      <c r="F9" s="84">
        <v>0.8</v>
      </c>
      <c r="G9" s="97">
        <v>0.72</v>
      </c>
      <c r="H9" s="84">
        <v>0.5</v>
      </c>
      <c r="I9" s="84">
        <v>0.65</v>
      </c>
      <c r="J9" s="70"/>
    </row>
    <row r="10" spans="1:10" s="1" customFormat="1" ht="22.5" customHeight="1">
      <c r="B10" s="5"/>
      <c r="C10" s="27" t="s">
        <v>117</v>
      </c>
      <c r="D10" s="13">
        <v>484840</v>
      </c>
      <c r="E10" s="13">
        <v>404600</v>
      </c>
      <c r="F10" s="35">
        <v>421600</v>
      </c>
      <c r="G10" s="13">
        <v>367200</v>
      </c>
      <c r="H10" s="37" t="s">
        <v>118</v>
      </c>
      <c r="I10" s="13">
        <v>331500</v>
      </c>
      <c r="J10" s="69"/>
    </row>
    <row r="11" spans="1:10" s="1" customFormat="1" ht="22.5" customHeight="1" thickBot="1">
      <c r="B11" s="5"/>
      <c r="C11" s="78"/>
      <c r="D11" s="79"/>
      <c r="E11" s="85"/>
      <c r="F11" s="86"/>
      <c r="G11" s="85"/>
      <c r="H11" s="87"/>
      <c r="I11" s="85"/>
      <c r="J11" s="6"/>
    </row>
    <row r="12" spans="1:10" s="1" customFormat="1" ht="22.5" customHeight="1" thickTop="1">
      <c r="B12" s="5"/>
      <c r="C12" s="71" t="s">
        <v>141</v>
      </c>
      <c r="D12" s="13"/>
      <c r="E12" s="88"/>
      <c r="F12" s="89"/>
      <c r="G12" s="88"/>
      <c r="H12" s="90"/>
      <c r="I12" s="14"/>
      <c r="J12" s="6"/>
    </row>
    <row r="13" spans="1:10" s="1" customFormat="1" ht="33.75" customHeight="1">
      <c r="B13" s="5"/>
      <c r="C13" s="27" t="s">
        <v>142</v>
      </c>
      <c r="D13" s="13">
        <v>80968</v>
      </c>
      <c r="E13" s="68">
        <v>67568</v>
      </c>
      <c r="F13" s="94">
        <v>70407</v>
      </c>
      <c r="G13" s="94">
        <v>61322</v>
      </c>
      <c r="H13" s="94" t="s">
        <v>150</v>
      </c>
      <c r="I13" s="13">
        <v>55361</v>
      </c>
      <c r="J13" s="72"/>
    </row>
    <row r="14" spans="1:10" s="1" customFormat="1" ht="33.75" customHeight="1">
      <c r="B14" s="5"/>
      <c r="C14" s="27" t="s">
        <v>143</v>
      </c>
      <c r="D14" s="13">
        <v>16194</v>
      </c>
      <c r="E14" s="94">
        <v>13514</v>
      </c>
      <c r="F14" s="94">
        <v>14081</v>
      </c>
      <c r="G14" s="94">
        <v>12264</v>
      </c>
      <c r="H14" s="94" t="s">
        <v>151</v>
      </c>
      <c r="I14" s="13">
        <v>11072</v>
      </c>
      <c r="J14" s="72"/>
    </row>
    <row r="15" spans="1:10" s="1" customFormat="1" ht="33.75" customHeight="1">
      <c r="B15" s="5"/>
      <c r="C15" s="27" t="s">
        <v>103</v>
      </c>
      <c r="D15" s="13">
        <v>169694</v>
      </c>
      <c r="E15" s="94">
        <v>141610</v>
      </c>
      <c r="F15" s="94">
        <v>147560</v>
      </c>
      <c r="G15" s="94">
        <v>128520</v>
      </c>
      <c r="H15" s="94" t="s">
        <v>152</v>
      </c>
      <c r="I15" s="13">
        <v>116025</v>
      </c>
      <c r="J15" s="72"/>
    </row>
    <row r="16" spans="1:10" s="1" customFormat="1" ht="33.75" customHeight="1">
      <c r="B16" s="5"/>
      <c r="C16" s="27" t="s">
        <v>104</v>
      </c>
      <c r="D16" s="13">
        <v>11151</v>
      </c>
      <c r="E16" s="94">
        <v>9306</v>
      </c>
      <c r="F16" s="94">
        <v>9697</v>
      </c>
      <c r="G16" s="94">
        <v>8446</v>
      </c>
      <c r="H16" s="94" t="s">
        <v>153</v>
      </c>
      <c r="I16" s="13">
        <v>7625</v>
      </c>
      <c r="J16" s="72"/>
    </row>
    <row r="17" spans="2:10" s="1" customFormat="1" ht="33.75" customHeight="1">
      <c r="B17" s="5"/>
      <c r="C17" s="27" t="s">
        <v>144</v>
      </c>
      <c r="D17" s="13">
        <v>7273</v>
      </c>
      <c r="E17" s="94">
        <v>6069</v>
      </c>
      <c r="F17" s="94">
        <v>6324</v>
      </c>
      <c r="G17" s="94">
        <v>5508</v>
      </c>
      <c r="H17" s="94" t="s">
        <v>154</v>
      </c>
      <c r="I17" s="13">
        <v>4973</v>
      </c>
      <c r="J17" s="72"/>
    </row>
    <row r="18" spans="2:10" s="1" customFormat="1" ht="22.5" customHeight="1">
      <c r="B18" s="5"/>
      <c r="C18" s="1" t="s">
        <v>145</v>
      </c>
      <c r="D18" s="13">
        <v>14545</v>
      </c>
      <c r="E18" s="94">
        <v>12138</v>
      </c>
      <c r="F18" s="94">
        <v>12648</v>
      </c>
      <c r="G18" s="94">
        <v>11016</v>
      </c>
      <c r="H18" s="94" t="s">
        <v>155</v>
      </c>
      <c r="I18" s="13">
        <v>9945</v>
      </c>
      <c r="J18" s="72"/>
    </row>
    <row r="19" spans="2:10" s="1" customFormat="1" ht="18.75" customHeight="1">
      <c r="B19" s="5"/>
      <c r="C19" s="1" t="s">
        <v>146</v>
      </c>
      <c r="D19" s="13">
        <v>8242</v>
      </c>
      <c r="E19" s="94">
        <v>6878</v>
      </c>
      <c r="F19" s="94">
        <v>7167</v>
      </c>
      <c r="G19" s="94">
        <v>6242</v>
      </c>
      <c r="H19" s="94" t="s">
        <v>156</v>
      </c>
      <c r="I19" s="13">
        <v>5636</v>
      </c>
      <c r="J19" s="72"/>
    </row>
    <row r="20" spans="2:10" s="1" customFormat="1" ht="18.75" customHeight="1">
      <c r="B20" s="5"/>
      <c r="C20" s="1" t="s">
        <v>147</v>
      </c>
      <c r="D20" s="13">
        <v>5818</v>
      </c>
      <c r="E20" s="94">
        <v>4855</v>
      </c>
      <c r="F20" s="94">
        <v>5059</v>
      </c>
      <c r="G20" s="94">
        <v>4406</v>
      </c>
      <c r="H20" s="94" t="s">
        <v>157</v>
      </c>
      <c r="I20" s="13">
        <v>3978</v>
      </c>
      <c r="J20" s="72"/>
    </row>
    <row r="21" spans="2:10" s="1" customFormat="1" ht="18.75" customHeight="1">
      <c r="B21" s="5"/>
      <c r="C21" s="27" t="s">
        <v>148</v>
      </c>
      <c r="D21" s="13">
        <v>3636</v>
      </c>
      <c r="E21" s="94">
        <v>3035</v>
      </c>
      <c r="F21" s="35">
        <v>3162</v>
      </c>
      <c r="G21" s="94">
        <v>2754</v>
      </c>
      <c r="H21" s="94" t="s">
        <v>158</v>
      </c>
      <c r="I21" s="13">
        <v>2486</v>
      </c>
      <c r="J21" s="6"/>
    </row>
    <row r="22" spans="2:10" s="1" customFormat="1" ht="18.75" customHeight="1">
      <c r="B22" s="5"/>
      <c r="C22" s="27"/>
      <c r="D22" s="13"/>
      <c r="E22" s="14"/>
      <c r="F22" s="35"/>
      <c r="G22" s="88"/>
      <c r="H22" s="43"/>
      <c r="I22" s="14"/>
      <c r="J22" s="6"/>
    </row>
    <row r="23" spans="2:10" s="1" customFormat="1" ht="26.25" customHeight="1" thickBot="1">
      <c r="B23" s="5"/>
      <c r="C23" s="78" t="s">
        <v>149</v>
      </c>
      <c r="D23" s="41">
        <v>317521</v>
      </c>
      <c r="E23" s="101">
        <v>264973</v>
      </c>
      <c r="F23" s="102">
        <v>276105</v>
      </c>
      <c r="G23" s="103">
        <v>240478</v>
      </c>
      <c r="H23" s="103" t="s">
        <v>129</v>
      </c>
      <c r="I23" s="41">
        <v>217101</v>
      </c>
      <c r="J23" s="6"/>
    </row>
    <row r="24" spans="2:10" s="1" customFormat="1" ht="18.75" customHeight="1" thickTop="1">
      <c r="B24" s="5"/>
      <c r="C24" s="27"/>
      <c r="D24" s="99"/>
      <c r="E24" s="14"/>
      <c r="F24" s="35"/>
      <c r="G24" s="88"/>
      <c r="H24" s="43"/>
      <c r="I24" s="100"/>
      <c r="J24" s="6"/>
    </row>
    <row r="25" spans="2:10" s="1" customFormat="1" ht="18.75" customHeight="1">
      <c r="B25" s="5"/>
      <c r="C25" s="27" t="s">
        <v>159</v>
      </c>
      <c r="D25" s="13"/>
      <c r="E25" s="14"/>
      <c r="F25" s="35"/>
      <c r="G25" s="14"/>
      <c r="H25" s="43"/>
      <c r="I25" s="14"/>
      <c r="J25" s="6"/>
    </row>
    <row r="26" spans="2:10" s="1" customFormat="1" ht="26.25" customHeight="1">
      <c r="B26" s="5"/>
      <c r="C26" s="1" t="s">
        <v>160</v>
      </c>
      <c r="D26" s="1">
        <v>167319</v>
      </c>
      <c r="E26" s="1">
        <v>139627</v>
      </c>
      <c r="F26" s="1">
        <v>145495</v>
      </c>
      <c r="G26" s="1">
        <v>126722</v>
      </c>
      <c r="H26" s="1">
        <v>90932</v>
      </c>
      <c r="I26" s="1">
        <v>114399</v>
      </c>
      <c r="J26" s="72"/>
    </row>
    <row r="27" spans="2:10" s="1" customFormat="1" ht="30.75" customHeight="1" thickBot="1">
      <c r="B27" s="19"/>
      <c r="C27" s="20" t="s">
        <v>161</v>
      </c>
      <c r="D27" s="20">
        <v>167319</v>
      </c>
      <c r="E27" s="20">
        <v>306946</v>
      </c>
      <c r="F27" s="20">
        <v>452441</v>
      </c>
      <c r="G27" s="20">
        <v>579163</v>
      </c>
      <c r="H27" s="20">
        <v>670095</v>
      </c>
      <c r="I27" s="20">
        <v>784494</v>
      </c>
      <c r="J27" s="21"/>
    </row>
    <row r="28" spans="2:10" s="1" customFormat="1" ht="15.75" thickTop="1"/>
    <row r="29" spans="2:10" s="1" customFormat="1"/>
    <row r="30" spans="2:10" s="1" customFormat="1"/>
    <row r="31" spans="2:10" s="1" customFormat="1"/>
    <row r="32" spans="2:10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</sheetData>
  <mergeCells count="1">
    <mergeCell ref="C5:H5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G293"/>
  <sheetViews>
    <sheetView workbookViewId="0">
      <selection activeCell="I9" sqref="I9"/>
    </sheetView>
  </sheetViews>
  <sheetFormatPr baseColWidth="10" defaultRowHeight="15"/>
  <cols>
    <col min="1" max="1" width="8.85546875" customWidth="1"/>
    <col min="2" max="2" width="2.140625" customWidth="1"/>
    <col min="3" max="3" width="35.7109375" customWidth="1"/>
    <col min="4" max="4" width="10.140625" customWidth="1"/>
    <col min="5" max="5" width="13.28515625" customWidth="1"/>
    <col min="6" max="6" width="14.28515625" customWidth="1"/>
    <col min="7" max="7" width="3.140625" customWidth="1"/>
  </cols>
  <sheetData>
    <row r="1" spans="2:7" s="1" customFormat="1"/>
    <row r="2" spans="2:7" s="1" customFormat="1" ht="20.25">
      <c r="B2" s="26" t="s">
        <v>162</v>
      </c>
    </row>
    <row r="3" spans="2:7" s="1" customFormat="1" ht="15.75" thickBot="1"/>
    <row r="4" spans="2:7" s="1" customFormat="1" ht="15.75" thickTop="1">
      <c r="B4" s="2"/>
      <c r="C4" s="3"/>
      <c r="D4" s="3"/>
      <c r="E4" s="3"/>
      <c r="F4" s="3"/>
      <c r="G4" s="4"/>
    </row>
    <row r="5" spans="2:7" s="1" customFormat="1" ht="15.75">
      <c r="B5" s="5"/>
      <c r="C5" s="80" t="s">
        <v>163</v>
      </c>
      <c r="D5" s="80"/>
      <c r="E5" s="80"/>
      <c r="F5" s="80"/>
      <c r="G5" s="6"/>
    </row>
    <row r="6" spans="2:7" s="1" customFormat="1" ht="15.75">
      <c r="B6" s="5"/>
      <c r="C6" s="81"/>
      <c r="D6" s="81"/>
      <c r="E6" s="17"/>
      <c r="F6" s="17"/>
      <c r="G6" s="66"/>
    </row>
    <row r="7" spans="2:7" s="1" customFormat="1" ht="19.5" customHeight="1" thickBot="1">
      <c r="B7" s="5"/>
      <c r="C7" s="27" t="s">
        <v>109</v>
      </c>
      <c r="D7" s="79" t="s">
        <v>164</v>
      </c>
      <c r="E7" s="13" t="s">
        <v>165</v>
      </c>
      <c r="F7" s="13" t="s">
        <v>166</v>
      </c>
      <c r="G7" s="70"/>
    </row>
    <row r="8" spans="2:7" s="1" customFormat="1" ht="22.5" customHeight="1" thickTop="1">
      <c r="B8" s="5"/>
      <c r="C8" s="98" t="s">
        <v>141</v>
      </c>
      <c r="E8" s="104"/>
      <c r="F8" s="104"/>
      <c r="G8" s="69"/>
    </row>
    <row r="9" spans="2:7" s="1" customFormat="1" ht="22.5" customHeight="1">
      <c r="B9" s="5"/>
      <c r="C9" s="27" t="s">
        <v>142</v>
      </c>
      <c r="D9" s="13">
        <v>80968</v>
      </c>
      <c r="E9" s="13">
        <v>80968</v>
      </c>
      <c r="F9" s="37" t="s">
        <v>170</v>
      </c>
      <c r="G9" s="6"/>
    </row>
    <row r="10" spans="2:7" s="1" customFormat="1" ht="22.5" customHeight="1">
      <c r="B10" s="5"/>
      <c r="C10" s="27" t="s">
        <v>143</v>
      </c>
      <c r="D10" s="13">
        <v>16194</v>
      </c>
      <c r="E10" s="13">
        <v>16194</v>
      </c>
      <c r="F10" s="37" t="s">
        <v>170</v>
      </c>
      <c r="G10" s="6"/>
    </row>
    <row r="11" spans="2:7" s="1" customFormat="1" ht="22.5" customHeight="1">
      <c r="B11" s="5"/>
      <c r="C11" s="27" t="s">
        <v>167</v>
      </c>
      <c r="D11" s="13">
        <v>169694</v>
      </c>
      <c r="E11" s="13">
        <v>173274</v>
      </c>
      <c r="F11" s="37" t="s">
        <v>171</v>
      </c>
      <c r="G11" s="72"/>
    </row>
    <row r="12" spans="2:7" s="1" customFormat="1" ht="22.5" customHeight="1">
      <c r="B12" s="5"/>
      <c r="C12" s="27" t="s">
        <v>168</v>
      </c>
      <c r="D12" s="13">
        <v>11151</v>
      </c>
      <c r="E12" s="13">
        <v>10322</v>
      </c>
      <c r="F12" s="37" t="s">
        <v>172</v>
      </c>
      <c r="G12" s="72"/>
    </row>
    <row r="13" spans="2:7" s="1" customFormat="1" ht="18.75" customHeight="1">
      <c r="B13" s="5"/>
      <c r="C13" s="27" t="s">
        <v>169</v>
      </c>
      <c r="D13" s="13">
        <v>7273</v>
      </c>
      <c r="E13" s="13">
        <v>6946</v>
      </c>
      <c r="F13" s="37" t="s">
        <v>173</v>
      </c>
      <c r="G13" s="72"/>
    </row>
    <row r="14" spans="2:7" s="1" customFormat="1" ht="18.75" customHeight="1">
      <c r="B14" s="5"/>
      <c r="C14" s="27" t="s">
        <v>145</v>
      </c>
      <c r="D14" s="13">
        <v>14545</v>
      </c>
      <c r="E14" s="13">
        <v>15230</v>
      </c>
      <c r="F14" s="37" t="s">
        <v>174</v>
      </c>
      <c r="G14" s="72"/>
    </row>
    <row r="15" spans="2:7" s="1" customFormat="1" ht="18.75" customHeight="1">
      <c r="B15" s="5"/>
      <c r="C15" s="27" t="s">
        <v>146</v>
      </c>
      <c r="D15" s="13">
        <v>8242</v>
      </c>
      <c r="E15" s="13">
        <v>8267</v>
      </c>
      <c r="F15" s="37" t="s">
        <v>175</v>
      </c>
      <c r="G15" s="6"/>
    </row>
    <row r="16" spans="2:7" s="1" customFormat="1" ht="18.75" customHeight="1">
      <c r="B16" s="5"/>
      <c r="C16" s="27" t="s">
        <v>147</v>
      </c>
      <c r="D16" s="13">
        <v>5818</v>
      </c>
      <c r="E16" s="13">
        <v>5712</v>
      </c>
      <c r="F16" s="37" t="s">
        <v>176</v>
      </c>
      <c r="G16" s="6"/>
    </row>
    <row r="17" spans="2:7" s="1" customFormat="1" ht="18.75" customHeight="1">
      <c r="B17" s="5"/>
      <c r="C17" s="1" t="s">
        <v>148</v>
      </c>
      <c r="D17" s="13">
        <v>3636</v>
      </c>
      <c r="E17" s="13">
        <v>3636</v>
      </c>
      <c r="F17" s="37" t="s">
        <v>170</v>
      </c>
      <c r="G17" s="6"/>
    </row>
    <row r="18" spans="2:7" s="1" customFormat="1" ht="24" customHeight="1" thickBot="1">
      <c r="B18" s="5"/>
      <c r="C18" s="20" t="s">
        <v>149</v>
      </c>
      <c r="D18" s="105">
        <v>317521</v>
      </c>
      <c r="E18" s="105">
        <v>320549</v>
      </c>
      <c r="F18" s="106" t="s">
        <v>177</v>
      </c>
      <c r="G18" s="72"/>
    </row>
    <row r="19" spans="2:7" s="1" customFormat="1" ht="16.5" thickTop="1" thickBot="1">
      <c r="B19" s="19"/>
      <c r="C19" s="20"/>
      <c r="D19" s="20"/>
      <c r="E19" s="20"/>
      <c r="F19" s="20"/>
      <c r="G19" s="21"/>
    </row>
    <row r="20" spans="2:7" s="1" customFormat="1" ht="15.75" thickTop="1"/>
    <row r="21" spans="2:7" s="1" customFormat="1"/>
    <row r="22" spans="2:7" s="1" customFormat="1"/>
    <row r="23" spans="2:7" s="1" customFormat="1"/>
    <row r="24" spans="2:7" s="1" customFormat="1"/>
    <row r="25" spans="2:7" s="1" customFormat="1"/>
    <row r="26" spans="2:7" s="1" customFormat="1"/>
    <row r="27" spans="2:7" s="1" customFormat="1"/>
    <row r="28" spans="2:7" s="1" customFormat="1"/>
    <row r="29" spans="2:7" s="1" customFormat="1"/>
    <row r="30" spans="2:7" s="1" customFormat="1"/>
    <row r="31" spans="2:7" s="1" customFormat="1"/>
    <row r="32" spans="2:7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</sheetData>
  <mergeCells count="1">
    <mergeCell ref="C5:F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CUENTA HUESPED</vt:lpstr>
      <vt:lpstr>INFORME DE VENTAS</vt:lpstr>
      <vt:lpstr>DIARIO DE CUENTAS POR PAGAR</vt:lpstr>
      <vt:lpstr>ORDEN DE COMPRA</vt:lpstr>
      <vt:lpstr>PRONOSTICO DE VENTAS DE A Y B</vt:lpstr>
      <vt:lpstr>INFORME DE COSTOS DE A Y B </vt:lpstr>
      <vt:lpstr>PRES. DEL DEP. DE A Y B</vt:lpstr>
      <vt:lpstr>INFOR. DE EXCEP. DE A Y B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Pardo</dc:creator>
  <cp:lastModifiedBy>mayfan</cp:lastModifiedBy>
  <cp:lastPrinted>2012-03-08T19:33:12Z</cp:lastPrinted>
  <dcterms:created xsi:type="dcterms:W3CDTF">2012-03-08T00:26:19Z</dcterms:created>
  <dcterms:modified xsi:type="dcterms:W3CDTF">2012-03-08T19:33:16Z</dcterms:modified>
</cp:coreProperties>
</file>